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DCCE454-87C0-439F-BC37-8CA600A157D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hamematakan'!$A$1:$F$70</definedName>
    <definedName name="_xlnm.Print_Area" localSheetId="7">'Khmberi ev tiv'!$A$1:$D$42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79" i="7"/>
  <c r="B15" i="9" l="1"/>
  <c r="E70" i="7" l="1"/>
  <c r="D50" i="19"/>
  <c r="F12" i="21"/>
  <c r="B71" i="7"/>
  <c r="B70" i="7"/>
  <c r="B69" i="7"/>
  <c r="E18" i="20"/>
  <c r="E17" i="20"/>
  <c r="D37" i="19"/>
  <c r="F14" i="9"/>
  <c r="C84" i="7"/>
  <c r="A14" i="7"/>
  <c r="E56" i="10"/>
  <c r="C9" i="10" l="1"/>
  <c r="C22" i="9"/>
  <c r="D55" i="9"/>
  <c r="E55" i="9" s="1"/>
  <c r="B57" i="9"/>
  <c r="D41" i="9"/>
  <c r="J52" i="19" l="1"/>
  <c r="L40" i="19" l="1"/>
  <c r="F51" i="19" l="1"/>
  <c r="F52" i="19"/>
  <c r="L7" i="20"/>
  <c r="I7" i="20"/>
  <c r="I8" i="20"/>
  <c r="I9" i="20"/>
  <c r="I10" i="20"/>
  <c r="I11" i="20"/>
  <c r="I12" i="20"/>
  <c r="I13" i="20"/>
  <c r="I14" i="20"/>
  <c r="I15" i="20"/>
  <c r="I16" i="20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9" i="19"/>
  <c r="L41" i="19" s="1"/>
  <c r="D54" i="9" l="1"/>
  <c r="E54" i="9" s="1"/>
  <c r="B54" i="9"/>
  <c r="C68" i="7"/>
  <c r="B68" i="7"/>
  <c r="B55" i="10" s="1"/>
  <c r="M7" i="20"/>
  <c r="M8" i="20"/>
  <c r="M13" i="20"/>
  <c r="C12" i="10"/>
  <c r="D38" i="22"/>
  <c r="D55" i="10" l="1"/>
  <c r="E55" i="10" s="1"/>
  <c r="E68" i="7"/>
  <c r="C7" i="10"/>
  <c r="F7" i="11"/>
  <c r="E7" i="19" l="1"/>
  <c r="E21" i="22"/>
  <c r="E22" i="22"/>
  <c r="E23" i="22"/>
  <c r="E24" i="22"/>
  <c r="D46" i="22"/>
  <c r="D43" i="22"/>
  <c r="A2" i="22"/>
  <c r="C37" i="15"/>
  <c r="C35" i="15"/>
  <c r="D26" i="15"/>
  <c r="C26" i="15"/>
  <c r="D20" i="15"/>
  <c r="C20" i="15"/>
  <c r="D13" i="15"/>
  <c r="C13" i="15"/>
  <c r="D7" i="15"/>
  <c r="C7" i="15"/>
  <c r="E20" i="22" l="1"/>
  <c r="E38" i="22" s="1"/>
  <c r="C32" i="15"/>
  <c r="D32" i="15"/>
  <c r="J16" i="11"/>
  <c r="C12" i="21"/>
  <c r="N7" i="11"/>
  <c r="D38" i="19"/>
  <c r="C11" i="7"/>
  <c r="C10" i="7"/>
  <c r="D1" i="7"/>
  <c r="D7" i="7"/>
  <c r="A76" i="10"/>
  <c r="A77" i="10" s="1"/>
  <c r="A78" i="10" s="1"/>
  <c r="B15" i="10"/>
  <c r="A69" i="10"/>
  <c r="A70" i="10" s="1"/>
  <c r="A71" i="10" s="1"/>
  <c r="A72" i="10" s="1"/>
  <c r="A73" i="10" s="1"/>
  <c r="A74" i="10" s="1"/>
  <c r="C92" i="7"/>
  <c r="C88" i="7"/>
  <c r="C81" i="7"/>
  <c r="C80" i="7" s="1"/>
  <c r="D11" i="9" l="1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F18" i="20"/>
  <c r="F17" i="20"/>
  <c r="C10" i="11"/>
  <c r="A2" i="20" l="1"/>
  <c r="F54" i="19"/>
  <c r="J54" i="19" s="1"/>
  <c r="J51" i="19"/>
  <c r="J50" i="19"/>
  <c r="C73" i="7"/>
  <c r="E73" i="7" s="1"/>
  <c r="C72" i="7"/>
  <c r="E72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59" i="19"/>
  <c r="D46" i="9" s="1"/>
  <c r="M19" i="20"/>
  <c r="M20" i="20" s="1"/>
  <c r="M27" i="20" l="1"/>
  <c r="C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38" i="7"/>
  <c r="A39" i="7" s="1"/>
  <c r="A37" i="19"/>
  <c r="A38" i="19" s="1"/>
  <c r="C77" i="7" l="1"/>
  <c r="C74" i="7" l="1"/>
  <c r="C21" i="7"/>
  <c r="A29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8" i="9"/>
  <c r="B59" i="9"/>
  <c r="B60" i="9"/>
  <c r="B61" i="9"/>
  <c r="B62" i="9"/>
  <c r="B63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57" i="10"/>
  <c r="B58" i="10"/>
  <c r="B72" i="7"/>
  <c r="B59" i="10" s="1"/>
  <c r="B60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9" i="19"/>
  <c r="A46" i="19"/>
  <c r="A47" i="19" s="1"/>
  <c r="A48" i="19" s="1"/>
  <c r="C29" i="7"/>
  <c r="A54" i="9" l="1"/>
  <c r="A55" i="9" s="1"/>
  <c r="A56" i="9" s="1"/>
  <c r="A57" i="9" s="1"/>
  <c r="A58" i="9" s="1"/>
  <c r="A59" i="9" s="1"/>
  <c r="A60" i="9" s="1"/>
  <c r="A61" i="9" s="1"/>
  <c r="A62" i="9" s="1"/>
  <c r="A63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9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8" i="7" l="1"/>
  <c r="A69" i="7" s="1"/>
  <c r="A70" i="7" s="1"/>
  <c r="A71" i="7" s="1"/>
  <c r="A72" i="7" s="1"/>
  <c r="A74" i="7" s="1"/>
  <c r="A75" i="7" s="1"/>
  <c r="A76" i="7" s="1"/>
  <c r="A54" i="10"/>
  <c r="A61" i="19"/>
  <c r="A62" i="19" s="1"/>
  <c r="A63" i="19" s="1"/>
  <c r="A64" i="19" s="1"/>
  <c r="A65" i="19" s="1"/>
  <c r="B25" i="9"/>
  <c r="A55" i="10" l="1"/>
  <c r="A57" i="10" s="1"/>
  <c r="A58" i="10" s="1"/>
  <c r="A59" i="10" s="1"/>
  <c r="A60" i="10" s="1"/>
  <c r="A61" i="10" s="1"/>
  <c r="A67" i="19"/>
  <c r="A68" i="19" l="1"/>
  <c r="A69" i="19" s="1"/>
  <c r="A70" i="19" s="1"/>
  <c r="A71" i="19" s="1"/>
  <c r="A73" i="19" s="1"/>
  <c r="A62" i="10"/>
  <c r="A63" i="10" s="1"/>
  <c r="A64" i="10" s="1"/>
  <c r="A65" i="10"/>
  <c r="A66" i="10" s="1"/>
  <c r="C28" i="7"/>
  <c r="G28" i="7" s="1"/>
  <c r="D15" i="10" l="1"/>
  <c r="C25" i="7"/>
  <c r="A74" i="19"/>
  <c r="A75" i="19"/>
  <c r="A76" i="19" s="1"/>
  <c r="F5" i="10"/>
  <c r="C66" i="7"/>
  <c r="E66" i="7" s="1"/>
  <c r="E15" i="10" l="1"/>
  <c r="D12" i="10"/>
  <c r="E12" i="10" s="1"/>
  <c r="H20" i="11"/>
  <c r="H18" i="11"/>
  <c r="D66" i="18"/>
  <c r="D64" i="18"/>
  <c r="D86" i="10"/>
  <c r="D84" i="10"/>
  <c r="B81" i="10"/>
  <c r="B80" i="10"/>
  <c r="D68" i="9"/>
  <c r="D66" i="9"/>
  <c r="D54" i="18" l="1"/>
  <c r="D59" i="18" s="1"/>
  <c r="F59" i="18" s="1"/>
  <c r="A2" i="15"/>
  <c r="A2" i="18"/>
  <c r="A2" i="10"/>
  <c r="A2" i="9"/>
  <c r="C78" i="7" l="1"/>
  <c r="D45" i="19"/>
  <c r="C45" i="7" l="1"/>
  <c r="E45" i="7" s="1"/>
  <c r="C44" i="7"/>
  <c r="E44" i="7" s="1"/>
  <c r="D17" i="10" l="1"/>
  <c r="A2" i="11"/>
  <c r="N8" i="11" l="1"/>
  <c r="N9" i="11" s="1"/>
  <c r="D36" i="19" l="1"/>
  <c r="D77" i="19" s="1"/>
  <c r="F54" i="18"/>
  <c r="C37" i="7" l="1"/>
  <c r="E37" i="7" s="1"/>
  <c r="D59" i="9" l="1"/>
  <c r="D58" i="9"/>
  <c r="D57" i="9"/>
  <c r="C33" i="7"/>
  <c r="C31" i="7"/>
  <c r="C61" i="7"/>
  <c r="E61" i="7" s="1"/>
  <c r="C64" i="7"/>
  <c r="E64" i="7" s="1"/>
  <c r="C65" i="7"/>
  <c r="E65" i="7" s="1"/>
  <c r="C67" i="7"/>
  <c r="E67" i="7" s="1"/>
  <c r="C69" i="7"/>
  <c r="E69" i="7" s="1"/>
  <c r="C71" i="7"/>
  <c r="E71" i="7" s="1"/>
  <c r="D60" i="10" l="1"/>
  <c r="D51" i="10"/>
  <c r="D59" i="10"/>
  <c r="D21" i="9" l="1"/>
  <c r="E21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20" i="7" l="1"/>
  <c r="C46" i="7"/>
  <c r="E46" i="7" s="1"/>
  <c r="C39" i="7"/>
  <c r="E39" i="7" s="1"/>
  <c r="C51" i="7" l="1"/>
  <c r="E51" i="7" s="1"/>
  <c r="D28" i="19" l="1"/>
  <c r="G54" i="18" l="1"/>
  <c r="D27" i="19"/>
  <c r="D33" i="19" s="1"/>
  <c r="C38" i="7"/>
  <c r="E38" i="7" s="1"/>
  <c r="D60" i="9" l="1"/>
  <c r="D61" i="9"/>
  <c r="D62" i="9"/>
  <c r="D63" i="9"/>
  <c r="D56" i="9"/>
  <c r="D53" i="9"/>
  <c r="D52" i="9"/>
  <c r="D51" i="9"/>
  <c r="D50" i="9"/>
  <c r="D49" i="9"/>
  <c r="D48" i="9"/>
  <c r="D47" i="9"/>
  <c r="D45" i="9"/>
  <c r="D44" i="9"/>
  <c r="D43" i="9"/>
  <c r="D42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8" i="10" l="1"/>
  <c r="C68" i="10"/>
  <c r="C67" i="10" s="1"/>
  <c r="D79" i="10"/>
  <c r="D75" i="10" l="1"/>
  <c r="D67" i="10" s="1"/>
  <c r="E76" i="10"/>
  <c r="E75" i="10" l="1"/>
  <c r="C42" i="7" l="1"/>
  <c r="E42" i="7" s="1"/>
  <c r="D28" i="9"/>
  <c r="C60" i="7" l="1"/>
  <c r="E60" i="7" s="1"/>
  <c r="C41" i="7"/>
  <c r="E41" i="7" s="1"/>
  <c r="D29" i="10"/>
  <c r="D27" i="9"/>
  <c r="E60" i="10"/>
  <c r="E59" i="10"/>
  <c r="E62" i="10"/>
  <c r="D47" i="10" l="1"/>
  <c r="D28" i="10"/>
  <c r="E81" i="10"/>
  <c r="E80" i="10"/>
  <c r="E74" i="10"/>
  <c r="E73" i="10"/>
  <c r="D29" i="9" l="1"/>
  <c r="D30" i="10" l="1"/>
  <c r="E70" i="10"/>
  <c r="E29" i="10" l="1"/>
  <c r="D61" i="10"/>
  <c r="C61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3" i="10"/>
  <c r="E64" i="10"/>
  <c r="E65" i="10"/>
  <c r="E66" i="10"/>
  <c r="E69" i="10"/>
  <c r="E26" i="10"/>
  <c r="E28" i="10"/>
  <c r="C23" i="10" l="1"/>
  <c r="E61" i="10"/>
  <c r="E33" i="10"/>
  <c r="E68" i="10"/>
  <c r="E63" i="9"/>
  <c r="E62" i="9"/>
  <c r="E61" i="9"/>
  <c r="E60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64" i="9" s="1"/>
  <c r="C79" i="10" l="1"/>
  <c r="C22" i="10" s="1"/>
  <c r="E78" i="10"/>
  <c r="E72" i="10"/>
  <c r="E71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7" i="19" l="1"/>
  <c r="F78" i="19" s="1"/>
  <c r="D26" i="9"/>
  <c r="E26" i="9" s="1"/>
  <c r="C36" i="7"/>
  <c r="C35" i="7" s="1"/>
  <c r="C95" i="7" s="1"/>
  <c r="D27" i="10"/>
  <c r="D22" i="9" l="1"/>
  <c r="E22" i="9" s="1"/>
  <c r="E27" i="10"/>
  <c r="D23" i="10"/>
  <c r="D64" i="9" l="1"/>
  <c r="E64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<sst xmlns="http://schemas.openxmlformats.org/spreadsheetml/2006/main" count="586" uniqueCount="346">
  <si>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</si>
  <si>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</si>
  <si>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</si>
  <si>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</si>
  <si>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</si>
  <si>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</si>
  <si>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</si>
  <si>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</si>
  <si>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</si>
  <si>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</si>
  <si>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</si>
  <si>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</si>
  <si>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</si>
  <si>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</si>
  <si>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</si>
  <si>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</si>
  <si>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</si>
  <si>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</si>
  <si>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</si>
  <si>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</si>
  <si>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</si>
  <si>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</si>
  <si>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</si>
  <si>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</si>
  <si>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</si>
  <si>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</si>
  <si>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</si>
  <si>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</si>
  <si>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</si>
  <si>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</si>
  <si>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</si>
  <si>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</si>
  <si>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</si>
  <si>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</si>
  <si>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</si>
  <si>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</si>
  <si>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</si>
  <si>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</si>
  <si>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</si>
  <si>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</si>
  <si>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</si>
  <si>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</si>
  <si>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</si>
  <si>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</si>
  <si>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</si>
  <si>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</si>
  <si>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</si>
  <si>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</si>
  <si>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</si>
  <si>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</si>
  <si>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</si>
  <si>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</si>
  <si>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</si>
  <si>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</si>
  <si>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</si>
  <si>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</si>
  <si>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</si>
  <si>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</si>
  <si>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</si>
  <si>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</si>
  <si>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</si>
  <si>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</si>
  <si>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</si>
  <si>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</si>
  <si>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</si>
  <si>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</si>
  <si>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</si>
  <si>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</si>
  <si>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</si>
  <si>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</si>
  <si>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</si>
  <si>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</si>
  <si>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</si>
  <si>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</si>
  <si>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</si>
  <si>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</si>
  <si>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</si>
  <si>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</si>
  <si>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</si>
  <si>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</si>
  <si>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</si>
  <si>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</si>
  <si>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</si>
  <si>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</si>
  <si>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</si>
  <si>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</si>
  <si>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</si>
  <si>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</si>
  <si>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</si>
  <si>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</si>
  <si>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</si>
  <si>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</si>
  <si>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</si>
  <si>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</si>
  <si>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</si>
  <si>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</si>
  <si>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</si>
  <si>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</si>
  <si>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</si>
  <si>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</si>
  <si>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</si>
  <si>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</si>
  <si>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</si>
  <si>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</si>
  <si>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</si>
  <si>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</si>
  <si>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</si>
  <si>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</si>
  <si>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</si>
  <si>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</si>
  <si>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</si>
  <si>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</si>
  <si>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</si>
  <si>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</si>
  <si>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</si>
  <si>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</si>
  <si>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</si>
  <si>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</si>
  <si>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</si>
  <si>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</si>
  <si>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</si>
  <si>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</si>
  <si>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</si>
  <si>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</si>
  <si>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</si>
  <si>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</si>
  <si>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</si>
  <si>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</si>
  <si>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</si>
  <si>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</si>
  <si>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</si>
  <si>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</si>
  <si>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</si>
  <si>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</si>
  <si>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</si>
  <si>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</si>
  <si>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</si>
  <si>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</si>
  <si>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</si>
  <si>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</si>
  <si>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</si>
  <si>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</si>
  <si>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</si>
  <si>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</si>
  <si>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</si>
  <si>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</si>
  <si>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</si>
  <si>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</si>
  <si>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</si>
  <si>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</si>
  <si>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</si>
  <si>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</si>
  <si>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</si>
  <si>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</si>
  <si>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</si>
  <si>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</si>
  <si>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</si>
  <si>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</si>
  <si>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</si>
  <si>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</si>
  <si>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</si>
  <si>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</si>
  <si>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</si>
  <si>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</si>
  <si>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</si>
  <si>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</si>
  <si>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</si>
  <si>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</si>
  <si>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</si>
  <si>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</si>
  <si>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</si>
  <si>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</si>
  <si>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</si>
  <si>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</si>
  <si>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</si>
  <si>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</si>
  <si>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</si>
  <si>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</si>
  <si>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</si>
  <si>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</si>
  <si>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</si>
  <si>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</si>
  <si>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</si>
  <si>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</si>
  <si>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</si>
  <si>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</si>
  <si>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</si>
  <si>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</si>
  <si>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</si>
  <si>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</si>
  <si>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</si>
  <si>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</si>
  <si>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</si>
  <si>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</si>
  <si>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</si>
  <si>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</si>
  <si>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</si>
  <si>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</si>
  <si>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</si>
  <si>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</si>
  <si>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</si>
  <si>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</si>
  <si>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</si>
  <si>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</si>
  <si>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</si>
  <si>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</si>
  <si>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</si>
  <si>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</si>
  <si>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</si>
  <si>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</si>
  <si>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</si>
  <si>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</si>
  <si>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</si>
  <si>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</si>
  <si>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</si>
  <si>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</si>
  <si>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</si>
  <si>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</si>
  <si>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</si>
  <si>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</si>
  <si>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</si>
  <si>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</si>
  <si>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</si>
  <si>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</si>
  <si>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</si>
  <si>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</si>
  <si>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</si>
  <si>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</si>
  <si>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</si>
  <si>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</si>
  <si>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</si>
  <si>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</si>
  <si>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</si>
  <si>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</si>
  <si>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</si>
  <si>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</si>
  <si>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</si>
  <si>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</si>
  <si>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</si>
  <si>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</si>
  <si>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</si>
  <si>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</si>
  <si>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</si>
  <si>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</si>
  <si>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</si>
  <si>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</si>
  <si>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</si>
  <si>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</si>
  <si>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</si>
  <si>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</si>
  <si>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</si>
  <si>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</si>
  <si>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</si>
  <si>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</si>
  <si>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</si>
  <si>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</si>
  <si>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</si>
  <si>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</si>
  <si>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</si>
  <si>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</si>
  <si>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</si>
  <si>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</si>
  <si>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</si>
  <si>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</si>
  <si>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</si>
  <si>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</si>
  <si>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</si>
  <si>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</si>
  <si>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</si>
  <si>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</si>
  <si>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</si>
  <si>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</si>
  <si>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</si>
  <si>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</si>
  <si>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</si>
  <si>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</si>
  <si>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</si>
  <si>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</si>
  <si>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</si>
  <si>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</si>
  <si>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</si>
  <si>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</si>
  <si>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</si>
  <si>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</si>
  <si>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</si>
  <si>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</si>
  <si>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</si>
  <si>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</si>
  <si>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</si>
  <si>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</si>
  <si>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</si>
  <si>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</si>
  <si>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</si>
  <si>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</si>
  <si>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</si>
  <si>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</si>
  <si>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</si>
  <si>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</si>
  <si>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</si>
  <si>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</si>
  <si>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</si>
  <si>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</si>
  <si>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</si>
  <si>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</si>
  <si>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</si>
  <si>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</si>
  <si>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</si>
  <si>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</si>
  <si>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</si>
  <si>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</si>
  <si>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</si>
  <si>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</si>
  <si>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</si>
  <si>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</si>
  <si>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</si>
  <si>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</si>
  <si>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</si>
  <si>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</si>
  <si>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</si>
  <si>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</si>
  <si>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</si>
  <si>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կրտսեր երկրորդ Զ</t>
  </si>
  <si>
    <t xml:space="preserve">կրտսեր երկրորդ Ե </t>
  </si>
  <si>
    <t>ավագ Բ /տարատարիք/</t>
  </si>
  <si>
    <t>&lt;&lt;ԱՐՏ ՊԼԱՍ&gt;&gt; ՍՊԸ</t>
  </si>
  <si>
    <t>Ա. Մարգարյան</t>
  </si>
  <si>
    <t>Գ. Պողոսյան</t>
  </si>
  <si>
    <t>Միջոցառումների կազմակերպում</t>
  </si>
  <si>
    <t>2025-2026 ուստարի հաստատությունը սկսել է աշխատել 12 խմբող, նախկին 10 խմբի փոխարեն</t>
  </si>
  <si>
    <t>Նախատեսվում է Ամանորյա միջոցառման կազմակերպման համար</t>
  </si>
  <si>
    <t>Խոհանոցի սալօջախի  բեռնափոխադրում է իրականացվել</t>
  </si>
  <si>
    <t>2025 թվականի հուլիս վճարովի հիմունքով բուժզննման արժեքը փոփոխություն 6500- դրամը փոխարինվել է 7000 ՀՀ դրամ</t>
  </si>
  <si>
    <t>Ձեռք է բերվել ևս 1 բազմաֆունկցիոնալ սարք, որի արի պատճառով ավելացել է լիցքավորման քանակը</t>
  </si>
  <si>
    <t>Հրատապ կագով անհրաժեշտէ կաթսաների համար հոսանքի լարման կարգավորիչ արժեքը 181.0 հազ դրամ արժողությամբ</t>
  </si>
  <si>
    <t xml:space="preserve">«Երևանի հ․61 մսուր-մանկապարտեզ» ՀՈԱԿ-ի </t>
  </si>
  <si>
    <t>Բեռնափոխադրման գծով</t>
  </si>
  <si>
    <t>Միջոցառումների գծով</t>
  </si>
  <si>
    <t>Անվտանգության համակարգի միացման գծով</t>
  </si>
  <si>
    <t>Կրակմարիչների լիցքավորման գծով</t>
  </si>
  <si>
    <t>Սուբսիդիա ջրամատակարարման գծով</t>
  </si>
  <si>
    <t>Սխալ վարձավճարի ետ վերադարձ</t>
  </si>
  <si>
    <t>պետռեգիստր</t>
  </si>
  <si>
    <t>Սխալ մուտք վարձավճարից</t>
  </si>
  <si>
    <t>արագամաշ ապրանքների գծով</t>
  </si>
  <si>
    <t>դրամաշնորհ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</si>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</sst>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2"/>
      <color rgb="FFFF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27" fillId="0" borderId="0" xfId="20" applyFont="1" applyAlignment="1" applyProtection="1">
      <alignment vertical="center" wrapText="1"/>
      <protection locked="0"/>
    </xf>
    <xf numFmtId="166" fontId="28" fillId="0" borderId="0" xfId="45" applyNumberFormat="1" applyFont="1" applyAlignment="1">
      <alignment vertical="center"/>
    </xf>
    <xf numFmtId="164" fontId="33" fillId="0" borderId="0" xfId="45" applyNumberFormat="1" applyFont="1" applyAlignment="1">
      <alignment vertical="center"/>
    </xf>
    <xf numFmtId="2" fontId="29" fillId="0" borderId="0" xfId="45" applyNumberFormat="1" applyFont="1" applyAlignment="1" applyProtection="1">
      <alignment vertical="center"/>
      <protection locked="0"/>
    </xf>
    <xf numFmtId="0" fontId="32" fillId="0" borderId="39" xfId="45" applyFont="1" applyBorder="1" applyAlignment="1" applyProtection="1">
      <alignment horizontal="left" vertical="center"/>
      <protection locked="0"/>
    </xf>
    <xf numFmtId="0" fontId="32" fillId="0" borderId="39" xfId="45" applyFont="1" applyBorder="1" applyAlignment="1" applyProtection="1">
      <alignment horizontal="left" vertical="center"/>
      <protection hidden="1"/>
    </xf>
    <xf numFmtId="164" fontId="28" fillId="24" borderId="39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39" xfId="45" applyNumberFormat="1" applyFont="1" applyBorder="1" applyAlignment="1" applyProtection="1">
      <alignment horizontal="center" vertical="center" wrapText="1"/>
      <protection locked="0"/>
    </xf>
    <xf numFmtId="0" fontId="28" fillId="0" borderId="39" xfId="45" applyFont="1" applyBorder="1" applyAlignment="1">
      <alignment horizontal="center" vertical="center" wrapText="1"/>
    </xf>
    <xf numFmtId="164" fontId="42" fillId="24" borderId="39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wAgAFAATQAAAAAAAAAAAAAAAAAAAAAAAAAAAAAAAAAAAAAAAAAAAAAAAAAAAAAAAAAAAAAAAAAAAAAAAAAAAAAAAAAAAAAAAAAAAAAAAAAAAAAAAAAAAAAAAAAAAAAAAADpBwwABQAaABMAJ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zA5WjAjBgkqhkiG9w0BCQQxFgQUcFeOU0p0xLPQcDejksKHYzSFrMgwKwYLKoZIhvcNAQkQAgwxHDAaMBgwFgQUK2DY8Flrruk/JuoGGlIdRn+9y9EwDQYJKoZIhvcNAQEBBQAEggEAiJxD9Y/z5XQid66HlvKV/nXrD8rh5S8QDTTZwEtPD3/WXgZdbYxPef/4+aYYC8e+vfuAzQgrZNRYD9K7Kmofd0xvNp/uvrz5a9RsYQj8UvV9l1b09o/0/zOVmytlY8Jn+gm858eJWCQ1Qa27ucb46msL+xPn5KvDX1QigwsMUnRgJiidzvpB4Q2UVdMeLWyTBcN1Gi8SPWIA/2OdpJiwYTNWwuqB6QON5UbVq5r2SksFnzogbZK6ykRhK0pqs8a7CCtGduVRMuY9AYMROvhDbDFsp3N7gvSfqyPz4aXdPyEwed351WeKiH4JTUXPVqMHd94V3oQfYkqUS6lU+XDnq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wAgAFAATQAAAAAAAAAAAAAAAAAAAAAAAAAAAAAAAAAAAAAAAAAAAAAAAAAAAAAAAAAAAAAAAAAAAAAAAAAAAAAAAAAAAAAAAAAAAAAAAAAAAAAAAAAAAAAAAAAAAAAAAADpBwwABQAaABMAJ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zA1WjAjBgkqhkiG9w0BCQQxFgQUPA7RLdQ/WgBQLjRXMUlkfPB1fSUwKwYLKoZIhvcNAQkQAgwxHDAaMBgwFgQUK2DY8Flrruk/JuoGGlIdRn+9y9EwDQYJKoZIhvcNAQEBBQAEggEAocLXhVOfsmOCsTT+Fc0T2NmbtTWCqdgtdlY1RxrojDoToATwd21U4zX3iH+8oNQ/SyAnwT35lq+D6OTl0IszoEE949U+EB2xonmkqBmcTzFEkkedXKojcnzRE5kFyESoK4AFhDk09X7jeOrug6MCxJ59Aod4ws74FryKxMMwTNi4YBVqplHFJifo+qXS53U1s9YSTHIdFJJxt36gV+4XZKUoWuZjSbsSsQVDAscXQdvbUtyh5UvjiKPl5/aJ6jYs1oXIOT8Lv+6ZQgFUDqEcr4xCcA+F4GfOJg3QoAaS7hgax9GNPGilIMzuO4AUjRO0Ego1Y1ncojLTkyvjvdO+B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25400</xdr:colOff>
          <xdr:row>83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3F62AAF8-FAF6-4509-45AB-5879AF0C05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46DD6DF5-56CB-6202-5002-D214768BA2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5"/>
  <sheetViews>
    <sheetView tabSelected="1" view="pageBreakPreview" topLeftCell="A47" zoomScale="85" zoomScaleSheetLayoutView="85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9.140625" style="5"/>
    <col min="16" max="16" width="11.5703125" style="5" bestFit="1" customWidth="1"/>
    <col min="17" max="16384" width="9.140625" style="5"/>
  </cols>
  <sheetData>
    <row r="1" spans="1:10">
      <c r="C1" s="217"/>
      <c r="D1" s="456" t="s">
        <v>182</v>
      </c>
      <c r="E1" s="406">
        <v>67</v>
      </c>
    </row>
    <row r="2" spans="1:10">
      <c r="C2" s="217"/>
      <c r="D2" s="456" t="s">
        <v>39</v>
      </c>
      <c r="E2" s="37"/>
    </row>
    <row r="3" spans="1:10">
      <c r="C3" s="217"/>
      <c r="D3" s="456" t="s">
        <v>206</v>
      </c>
      <c r="E3" s="37"/>
    </row>
    <row r="4" spans="1:10" s="28" customFormat="1" ht="24.75" customHeight="1">
      <c r="B4" s="223"/>
      <c r="C4" s="223"/>
      <c r="D4" s="456" t="s">
        <v>320</v>
      </c>
      <c r="E4" s="37"/>
      <c r="F4" s="53"/>
    </row>
    <row r="5" spans="1:10" s="28" customFormat="1" ht="20.25" customHeight="1">
      <c r="B5" s="223"/>
      <c r="C5" s="5"/>
      <c r="D5" s="456" t="s">
        <v>207</v>
      </c>
      <c r="E5" s="37"/>
      <c r="F5" s="53"/>
    </row>
    <row r="6" spans="1:10" s="28" customFormat="1" ht="20.25" customHeight="1">
      <c r="B6" s="223"/>
      <c r="C6" s="5"/>
      <c r="D6" s="456"/>
      <c r="E6" s="37"/>
      <c r="F6" s="53"/>
    </row>
    <row r="7" spans="1:10" ht="20.25" customHeight="1">
      <c r="C7" s="217"/>
      <c r="D7" s="456" t="s">
        <v>260</v>
      </c>
      <c r="E7" s="406">
        <f>+E1</f>
        <v>67</v>
      </c>
    </row>
    <row r="8" spans="1:10" ht="20.25" customHeight="1">
      <c r="C8" s="217"/>
      <c r="D8" s="456" t="s">
        <v>261</v>
      </c>
      <c r="E8" s="217"/>
    </row>
    <row r="9" spans="1:10" ht="20.25" customHeight="1">
      <c r="C9" s="217"/>
      <c r="D9" s="456" t="s">
        <v>262</v>
      </c>
      <c r="E9" s="217"/>
    </row>
    <row r="10" spans="1:10" ht="20.25" customHeight="1">
      <c r="C10" s="214"/>
      <c r="D10" s="457" t="s">
        <v>316</v>
      </c>
      <c r="E10" s="214"/>
    </row>
    <row r="11" spans="1:10" ht="20.25" customHeight="1">
      <c r="C11" s="214"/>
      <c r="D11" s="456" t="s">
        <v>317</v>
      </c>
      <c r="E11" s="214"/>
    </row>
    <row r="12" spans="1:10" ht="20.25">
      <c r="A12" s="463" t="s">
        <v>40</v>
      </c>
      <c r="B12" s="463"/>
      <c r="C12" s="463"/>
      <c r="D12" s="463"/>
      <c r="E12" s="463"/>
      <c r="F12" s="350"/>
    </row>
    <row r="13" spans="1:10" ht="20.45" customHeight="1">
      <c r="A13" s="464" t="s">
        <v>334</v>
      </c>
      <c r="B13" s="464"/>
      <c r="C13" s="464"/>
      <c r="D13" s="464"/>
      <c r="E13" s="464"/>
      <c r="F13" s="343" t="s">
        <v>193</v>
      </c>
    </row>
    <row r="14" spans="1:10" ht="18.75" customHeight="1">
      <c r="A14" s="465" t="s">
        <v>284</v>
      </c>
      <c r="B14" s="465"/>
      <c r="C14" s="465"/>
      <c r="D14" s="465"/>
      <c r="E14" s="465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58" t="s">
        <v>50</v>
      </c>
      <c r="E15" s="369"/>
    </row>
    <row r="16" spans="1:10" ht="20.25">
      <c r="A16" s="50" t="s">
        <v>7</v>
      </c>
      <c r="B16" s="350" t="s">
        <v>132</v>
      </c>
      <c r="C16" s="370"/>
      <c r="D16" s="371"/>
      <c r="E16" s="371"/>
    </row>
    <row r="17" spans="1:10" ht="18.75" customHeight="1">
      <c r="A17" s="59">
        <v>1</v>
      </c>
      <c r="B17" s="12" t="s">
        <v>113</v>
      </c>
      <c r="C17" s="368"/>
      <c r="D17" s="215">
        <v>127036.9</v>
      </c>
      <c r="E17" s="219"/>
      <c r="F17" s="144"/>
    </row>
    <row r="18" spans="1:10" ht="18.75" customHeight="1">
      <c r="A18" s="59">
        <f>+A17+1</f>
        <v>2</v>
      </c>
      <c r="B18" s="12" t="s">
        <v>214</v>
      </c>
      <c r="C18" s="368"/>
      <c r="D18" s="459">
        <f>SUM(D19:D20)</f>
        <v>101</v>
      </c>
      <c r="E18" s="219"/>
      <c r="F18" s="144"/>
    </row>
    <row r="19" spans="1:10" s="347" customFormat="1">
      <c r="A19" s="344">
        <f>+A18+0.1</f>
        <v>2.1</v>
      </c>
      <c r="B19" s="345" t="s">
        <v>215</v>
      </c>
      <c r="C19" s="345"/>
      <c r="D19" s="424">
        <v>101</v>
      </c>
      <c r="E19" s="346"/>
      <c r="F19" s="348"/>
    </row>
    <row r="20" spans="1:10" s="347" customFormat="1" hidden="1">
      <c r="A20" s="344">
        <f>+A19+0.1</f>
        <v>2.2000000000000002</v>
      </c>
      <c r="B20" s="345" t="s">
        <v>216</v>
      </c>
      <c r="C20" s="345"/>
      <c r="D20" s="424">
        <v>0</v>
      </c>
      <c r="E20" s="346"/>
      <c r="F20" s="348"/>
    </row>
    <row r="21" spans="1:10">
      <c r="A21" s="59">
        <f>+A18+1</f>
        <v>3</v>
      </c>
      <c r="B21" s="12" t="s">
        <v>217</v>
      </c>
      <c r="C21" s="368"/>
      <c r="D21" s="459">
        <f>SUM(D22:D23)</f>
        <v>4830</v>
      </c>
      <c r="E21" s="219"/>
      <c r="F21" s="144"/>
    </row>
    <row r="22" spans="1:10" s="347" customFormat="1">
      <c r="A22" s="344">
        <f>+A21+0.1</f>
        <v>3.1</v>
      </c>
      <c r="B22" s="345" t="s">
        <v>218</v>
      </c>
      <c r="C22" s="345"/>
      <c r="D22" s="424">
        <v>2589.8000000000002</v>
      </c>
      <c r="E22" s="346"/>
      <c r="F22" s="348"/>
    </row>
    <row r="23" spans="1:10" s="347" customFormat="1">
      <c r="A23" s="344">
        <f>+A22+0.1</f>
        <v>3.2</v>
      </c>
      <c r="B23" s="345" t="s">
        <v>219</v>
      </c>
      <c r="C23" s="345"/>
      <c r="D23" s="424">
        <v>2240.1999999999998</v>
      </c>
      <c r="E23" s="346"/>
      <c r="F23" s="348"/>
    </row>
    <row r="24" spans="1:10" ht="18.75" customHeight="1">
      <c r="A24" s="59">
        <f>+A21+1</f>
        <v>4</v>
      </c>
      <c r="B24" s="12" t="s">
        <v>8</v>
      </c>
      <c r="C24" s="368"/>
      <c r="D24" s="215">
        <v>6741.1</v>
      </c>
      <c r="E24" s="219"/>
      <c r="F24" s="144"/>
    </row>
    <row r="25" spans="1:10" ht="18.75" hidden="1" customHeight="1">
      <c r="A25" s="59">
        <f t="shared" ref="A25:A26" si="0">+A24+1</f>
        <v>5</v>
      </c>
      <c r="B25" s="12" t="s">
        <v>60</v>
      </c>
      <c r="C25" s="368"/>
      <c r="D25" s="215"/>
      <c r="E25" s="219"/>
      <c r="F25" s="144">
        <f>+'Komunal '!M28</f>
        <v>0</v>
      </c>
    </row>
    <row r="26" spans="1:10" ht="18.75" hidden="1" customHeight="1">
      <c r="A26" s="59">
        <f t="shared" si="0"/>
        <v>6</v>
      </c>
      <c r="B26" s="12" t="s">
        <v>114</v>
      </c>
      <c r="C26" s="368"/>
      <c r="D26" s="215"/>
      <c r="E26" s="219"/>
      <c r="F26" s="144"/>
    </row>
    <row r="27" spans="1:10" ht="18.75" customHeight="1">
      <c r="A27" s="59">
        <v>5</v>
      </c>
      <c r="B27" s="12" t="s">
        <v>120</v>
      </c>
      <c r="C27" s="368"/>
      <c r="D27" s="459">
        <f>SUM(D28:D29)</f>
        <v>6517.9</v>
      </c>
      <c r="E27" s="219"/>
      <c r="F27" s="144"/>
    </row>
    <row r="28" spans="1:10" s="347" customFormat="1">
      <c r="A28" s="344">
        <f>+A27+0.1</f>
        <v>5.0999999999999996</v>
      </c>
      <c r="B28" s="345" t="s">
        <v>69</v>
      </c>
      <c r="C28" s="345"/>
      <c r="D28" s="460">
        <f>+D74</f>
        <v>6517.2</v>
      </c>
      <c r="E28" s="346"/>
      <c r="F28" s="348"/>
    </row>
    <row r="29" spans="1:10" s="347" customFormat="1">
      <c r="A29" s="344">
        <f>+A28+0.1</f>
        <v>5.1999999999999993</v>
      </c>
      <c r="B29" s="345" t="s">
        <v>70</v>
      </c>
      <c r="C29" s="345"/>
      <c r="D29" s="424">
        <v>0.7</v>
      </c>
      <c r="E29" s="346"/>
      <c r="F29" s="348"/>
    </row>
    <row r="30" spans="1:10" ht="18.75" hidden="1" customHeight="1">
      <c r="A30" s="59">
        <f>+A27+1</f>
        <v>6</v>
      </c>
      <c r="B30" s="12" t="s">
        <v>9</v>
      </c>
      <c r="C30" s="368"/>
      <c r="D30" s="215">
        <v>0</v>
      </c>
      <c r="E30" s="219"/>
      <c r="F30" s="144" t="s">
        <v>304</v>
      </c>
    </row>
    <row r="31" spans="1:10" ht="18.75" customHeight="1">
      <c r="A31" s="59">
        <v>6</v>
      </c>
      <c r="B31" s="12" t="s">
        <v>339</v>
      </c>
      <c r="C31" s="368"/>
      <c r="D31" s="215">
        <v>0.9</v>
      </c>
      <c r="E31" s="219"/>
      <c r="F31" s="144"/>
    </row>
    <row r="32" spans="1:10" ht="18.75" customHeight="1">
      <c r="A32" s="59">
        <f>+A30+1</f>
        <v>7</v>
      </c>
      <c r="B32" s="12" t="s">
        <v>266</v>
      </c>
      <c r="C32" s="368"/>
      <c r="D32" s="215">
        <v>84.8</v>
      </c>
      <c r="E32" s="219"/>
      <c r="F32" s="144" t="s">
        <v>189</v>
      </c>
      <c r="J32" s="443" t="s">
        <v>342</v>
      </c>
    </row>
    <row r="33" spans="1:14">
      <c r="A33" s="50"/>
      <c r="B33" s="81" t="s">
        <v>27</v>
      </c>
      <c r="C33" s="370"/>
      <c r="D33" s="448">
        <f>SUM(D17:D18,D21,D24:D27,D30:D32)</f>
        <v>145312.59999999998</v>
      </c>
      <c r="E33" s="372"/>
    </row>
    <row r="34" spans="1:14" ht="15.75" customHeight="1">
      <c r="A34" s="28"/>
      <c r="B34" s="50"/>
      <c r="C34" s="368"/>
      <c r="D34" s="215"/>
      <c r="E34" s="215"/>
    </row>
    <row r="35" spans="1:14" ht="20.25">
      <c r="A35" s="50" t="s">
        <v>10</v>
      </c>
      <c r="B35" s="350" t="s">
        <v>133</v>
      </c>
      <c r="C35" s="371"/>
      <c r="D35" s="373"/>
      <c r="E35" s="373"/>
    </row>
    <row r="36" spans="1:14" ht="18.75" customHeight="1">
      <c r="A36" s="59">
        <v>1</v>
      </c>
      <c r="B36" s="12" t="s">
        <v>11</v>
      </c>
      <c r="C36" s="368"/>
      <c r="D36" s="459">
        <f>+Ashkhatavardz!N9</f>
        <v>101596.9</v>
      </c>
      <c r="E36" s="219"/>
      <c r="F36" s="144"/>
    </row>
    <row r="37" spans="1:14" s="347" customFormat="1">
      <c r="A37" s="344">
        <f>+A36+0.1</f>
        <v>1.1000000000000001</v>
      </c>
      <c r="B37" s="345" t="s">
        <v>115</v>
      </c>
      <c r="C37" s="345"/>
      <c r="D37" s="424">
        <f>+D24*0.55</f>
        <v>3707.6050000000005</v>
      </c>
      <c r="E37" s="346"/>
      <c r="F37" s="348"/>
    </row>
    <row r="38" spans="1:14" s="347" customFormat="1">
      <c r="A38" s="344">
        <f>+A37+0.1</f>
        <v>1.2000000000000002</v>
      </c>
      <c r="B38" s="345" t="s">
        <v>236</v>
      </c>
      <c r="C38" s="345"/>
      <c r="D38" s="424">
        <f>+Ashkhatavardz!L7</f>
        <v>6185.6</v>
      </c>
      <c r="E38" s="346"/>
      <c r="F38" s="348"/>
      <c r="G38" s="347" t="s">
        <v>211</v>
      </c>
    </row>
    <row r="39" spans="1:14">
      <c r="A39" s="59">
        <f>+A36+1</f>
        <v>2</v>
      </c>
      <c r="B39" s="12" t="s">
        <v>14</v>
      </c>
      <c r="C39" s="368"/>
      <c r="D39" s="459">
        <f>+'Snund ev finans. pastaci'!E12-'Dramakan hosqer'!C93</f>
        <v>23819</v>
      </c>
      <c r="E39" s="219"/>
      <c r="F39" s="144"/>
      <c r="G39" s="5">
        <v>253</v>
      </c>
      <c r="H39" s="5" t="s">
        <v>180</v>
      </c>
      <c r="I39" s="5">
        <v>480</v>
      </c>
      <c r="J39" s="5">
        <v>42</v>
      </c>
      <c r="K39" s="5" t="s">
        <v>181</v>
      </c>
      <c r="L39" s="5">
        <f>ROUND(G39*I39*J39/1000,1)+'Snund ev finans. pastaci'!E8+'Snund ev finans. pastaci'!E9</f>
        <v>23148.5</v>
      </c>
      <c r="N39" s="5" t="s">
        <v>212</v>
      </c>
    </row>
    <row r="40" spans="1:14" ht="18.75" customHeight="1">
      <c r="A40" s="59">
        <f>+A39+1</f>
        <v>3</v>
      </c>
      <c r="B40" s="12" t="s">
        <v>13</v>
      </c>
      <c r="C40" s="368"/>
      <c r="D40" s="459">
        <f>+'Komunal '!F27</f>
        <v>3000.5</v>
      </c>
      <c r="E40" s="219"/>
      <c r="F40" s="215">
        <f>+D40-'Komunal '!F27</f>
        <v>0</v>
      </c>
      <c r="L40" s="5">
        <f>+'Snund ev finans. pastaci'!E8+'Snund ev finans. pastaci'!E9</f>
        <v>18048</v>
      </c>
    </row>
    <row r="41" spans="1:14" ht="18.75" customHeight="1">
      <c r="A41" s="59">
        <f t="shared" ref="A41:A45" si="1">+A40+1</f>
        <v>4</v>
      </c>
      <c r="B41" s="12" t="s">
        <v>12</v>
      </c>
      <c r="C41" s="368"/>
      <c r="D41" s="459">
        <f>+'Komunal '!J27</f>
        <v>4038.2</v>
      </c>
      <c r="E41" s="219"/>
      <c r="F41" s="215">
        <f>+D41-'Komunal '!J27</f>
        <v>0</v>
      </c>
      <c r="L41" s="81">
        <f>+L40+L39*0.8</f>
        <v>36566.800000000003</v>
      </c>
    </row>
    <row r="42" spans="1:14" ht="18.75" customHeight="1">
      <c r="A42" s="59">
        <f t="shared" si="1"/>
        <v>5</v>
      </c>
      <c r="B42" s="12" t="s">
        <v>15</v>
      </c>
      <c r="C42" s="368"/>
      <c r="D42" s="215">
        <f>+'Komunal '!M20</f>
        <v>596.20000000000005</v>
      </c>
      <c r="E42" s="219"/>
      <c r="F42" s="215">
        <f>+'Komunal '!M20</f>
        <v>596.20000000000005</v>
      </c>
    </row>
    <row r="43" spans="1:14" ht="18.75" customHeight="1">
      <c r="A43" s="59">
        <f t="shared" si="1"/>
        <v>6</v>
      </c>
      <c r="B43" s="12" t="s">
        <v>16</v>
      </c>
      <c r="C43" s="368"/>
      <c r="D43" s="215">
        <v>202.6</v>
      </c>
      <c r="E43" s="219"/>
      <c r="F43" s="144"/>
    </row>
    <row r="44" spans="1:14" ht="18.75" customHeight="1">
      <c r="A44" s="59">
        <f t="shared" si="1"/>
        <v>7</v>
      </c>
      <c r="B44" s="12" t="s">
        <v>17</v>
      </c>
      <c r="C44" s="368"/>
      <c r="D44" s="215">
        <v>60</v>
      </c>
      <c r="E44" s="219"/>
      <c r="F44" s="144"/>
    </row>
    <row r="45" spans="1:14" ht="18.75" customHeight="1">
      <c r="A45" s="59">
        <f t="shared" si="1"/>
        <v>8</v>
      </c>
      <c r="B45" s="12" t="s">
        <v>18</v>
      </c>
      <c r="C45" s="368"/>
      <c r="D45" s="459">
        <f>SUM(D46:D48)</f>
        <v>224.6</v>
      </c>
      <c r="E45" s="219"/>
      <c r="F45" s="144"/>
    </row>
    <row r="46" spans="1:14" s="347" customFormat="1">
      <c r="A46" s="344">
        <f>+A45+0.1</f>
        <v>8.1</v>
      </c>
      <c r="B46" s="345" t="s">
        <v>19</v>
      </c>
      <c r="C46" s="345"/>
      <c r="D46" s="424">
        <v>57.6</v>
      </c>
      <c r="E46" s="346"/>
      <c r="F46" s="348"/>
    </row>
    <row r="47" spans="1:14" s="347" customFormat="1">
      <c r="A47" s="344">
        <f>+A46+0.1</f>
        <v>8.1999999999999993</v>
      </c>
      <c r="B47" s="345" t="s">
        <v>20</v>
      </c>
      <c r="C47" s="345"/>
      <c r="D47" s="424">
        <v>45</v>
      </c>
      <c r="E47" s="346"/>
      <c r="F47" s="348"/>
    </row>
    <row r="48" spans="1:14" s="347" customFormat="1">
      <c r="A48" s="344">
        <f>+A47+0.1</f>
        <v>8.2999999999999989</v>
      </c>
      <c r="B48" s="345" t="s">
        <v>21</v>
      </c>
      <c r="C48" s="345"/>
      <c r="D48" s="424">
        <v>122</v>
      </c>
      <c r="E48" s="346"/>
      <c r="F48" s="348"/>
    </row>
    <row r="49" spans="1:11" ht="18.75" hidden="1" customHeight="1">
      <c r="A49" s="59">
        <f>+A45+1</f>
        <v>9</v>
      </c>
      <c r="B49" s="12" t="s">
        <v>22</v>
      </c>
      <c r="C49" s="368"/>
      <c r="D49" s="215">
        <v>0</v>
      </c>
      <c r="E49" s="219"/>
      <c r="F49" s="144" t="s">
        <v>231</v>
      </c>
    </row>
    <row r="50" spans="1:11" ht="18.75" customHeight="1">
      <c r="A50" s="59">
        <v>9</v>
      </c>
      <c r="B50" s="12" t="s">
        <v>28</v>
      </c>
      <c r="C50" s="368"/>
      <c r="D50" s="215">
        <f>1060+12*12.25*3</f>
        <v>1501</v>
      </c>
      <c r="E50" s="219"/>
      <c r="F50" s="215">
        <v>1764</v>
      </c>
      <c r="G50" s="5" t="s">
        <v>180</v>
      </c>
      <c r="H50" s="5">
        <v>147</v>
      </c>
      <c r="I50" s="5" t="s">
        <v>181</v>
      </c>
      <c r="J50" s="5">
        <f>+F50*H50</f>
        <v>259308</v>
      </c>
    </row>
    <row r="51" spans="1:11" ht="18.75" customHeight="1">
      <c r="A51" s="59">
        <f t="shared" ref="A51:A73" si="2">+A50+1</f>
        <v>10</v>
      </c>
      <c r="B51" s="12" t="s">
        <v>23</v>
      </c>
      <c r="C51" s="368"/>
      <c r="D51" s="215">
        <v>334.8</v>
      </c>
      <c r="E51" s="219"/>
      <c r="F51" s="215">
        <f>+$F$50</f>
        <v>1764</v>
      </c>
      <c r="G51" s="5" t="s">
        <v>180</v>
      </c>
      <c r="H51" s="5">
        <v>27.9</v>
      </c>
      <c r="I51" s="5" t="s">
        <v>181</v>
      </c>
      <c r="J51" s="5">
        <f>+F51*H51</f>
        <v>49215.6</v>
      </c>
    </row>
    <row r="52" spans="1:11" ht="18.75" customHeight="1">
      <c r="A52" s="59">
        <f t="shared" si="2"/>
        <v>11</v>
      </c>
      <c r="B52" s="12" t="s">
        <v>71</v>
      </c>
      <c r="C52" s="368"/>
      <c r="D52" s="215">
        <v>600</v>
      </c>
      <c r="E52" s="219"/>
      <c r="F52" s="215">
        <f t="shared" ref="F52:F54" si="3">+$F$50</f>
        <v>1764</v>
      </c>
      <c r="G52" s="5" t="s">
        <v>180</v>
      </c>
      <c r="H52" s="5" t="s">
        <v>232</v>
      </c>
      <c r="I52" s="5" t="s">
        <v>181</v>
      </c>
      <c r="J52" s="5">
        <f>7*80+3*110+2*250</f>
        <v>1390</v>
      </c>
      <c r="K52" s="5" t="s">
        <v>233</v>
      </c>
    </row>
    <row r="53" spans="1:11" ht="18.75" customHeight="1">
      <c r="A53" s="59">
        <f t="shared" si="2"/>
        <v>12</v>
      </c>
      <c r="B53" s="12" t="s">
        <v>46</v>
      </c>
      <c r="C53" s="368"/>
      <c r="D53" s="215">
        <v>790</v>
      </c>
      <c r="E53" s="219"/>
      <c r="F53" s="215"/>
    </row>
    <row r="54" spans="1:11" ht="18.75" customHeight="1">
      <c r="A54" s="59">
        <f t="shared" si="2"/>
        <v>13</v>
      </c>
      <c r="B54" s="12" t="s">
        <v>116</v>
      </c>
      <c r="C54" s="368"/>
      <c r="D54" s="215">
        <v>287</v>
      </c>
      <c r="E54" s="219"/>
      <c r="F54" s="215">
        <f t="shared" si="3"/>
        <v>1764</v>
      </c>
      <c r="G54" s="5" t="s">
        <v>180</v>
      </c>
      <c r="H54" s="5">
        <v>38.700000000000003</v>
      </c>
      <c r="I54" s="5" t="s">
        <v>181</v>
      </c>
      <c r="J54" s="5">
        <f>+F54*H54</f>
        <v>68266.8</v>
      </c>
    </row>
    <row r="55" spans="1:11" ht="18.75" customHeight="1">
      <c r="A55" s="59">
        <f t="shared" si="2"/>
        <v>14</v>
      </c>
      <c r="B55" s="12" t="s">
        <v>117</v>
      </c>
      <c r="C55" s="368"/>
      <c r="D55" s="215">
        <v>130</v>
      </c>
      <c r="E55" s="219"/>
      <c r="F55" s="144"/>
    </row>
    <row r="56" spans="1:11" ht="18.75" customHeight="1">
      <c r="A56" s="59">
        <f t="shared" si="2"/>
        <v>15</v>
      </c>
      <c r="B56" s="12" t="s">
        <v>24</v>
      </c>
      <c r="C56" s="368"/>
      <c r="D56" s="215">
        <v>500</v>
      </c>
      <c r="E56" s="219"/>
      <c r="F56" s="144"/>
    </row>
    <row r="57" spans="1:11" ht="18.75" customHeight="1">
      <c r="A57" s="59">
        <f t="shared" si="2"/>
        <v>16</v>
      </c>
      <c r="B57" s="12" t="s">
        <v>25</v>
      </c>
      <c r="C57" s="368"/>
      <c r="D57" s="215">
        <v>146.6</v>
      </c>
      <c r="E57" s="219"/>
      <c r="F57" s="144"/>
    </row>
    <row r="58" spans="1:11" ht="18.75" hidden="1" customHeight="1">
      <c r="A58" s="59">
        <f t="shared" si="2"/>
        <v>17</v>
      </c>
      <c r="B58" s="12" t="s">
        <v>64</v>
      </c>
      <c r="C58" s="368"/>
      <c r="D58" s="215">
        <v>0</v>
      </c>
      <c r="E58" s="219"/>
      <c r="F58" s="144"/>
    </row>
    <row r="59" spans="1:11" ht="18.75" hidden="1" customHeight="1">
      <c r="A59" s="59">
        <f t="shared" si="2"/>
        <v>18</v>
      </c>
      <c r="B59" s="12" t="s">
        <v>51</v>
      </c>
      <c r="C59" s="368"/>
      <c r="D59" s="215">
        <f>+D25</f>
        <v>0</v>
      </c>
      <c r="E59" s="219"/>
      <c r="F59" s="144"/>
    </row>
    <row r="60" spans="1:11" ht="18.75" customHeight="1">
      <c r="A60" s="59">
        <v>17</v>
      </c>
      <c r="B60" s="12" t="s">
        <v>43</v>
      </c>
      <c r="C60" s="368"/>
      <c r="D60" s="215">
        <v>150</v>
      </c>
      <c r="E60" s="219"/>
      <c r="F60" s="144"/>
    </row>
    <row r="61" spans="1:11" ht="18.75" customHeight="1">
      <c r="A61" s="59">
        <f t="shared" si="2"/>
        <v>18</v>
      </c>
      <c r="B61" s="12" t="s">
        <v>72</v>
      </c>
      <c r="C61" s="368"/>
      <c r="D61" s="215">
        <v>150</v>
      </c>
      <c r="E61" s="219"/>
      <c r="F61" s="144"/>
    </row>
    <row r="62" spans="1:11" ht="18.75" customHeight="1">
      <c r="A62" s="59">
        <f t="shared" si="2"/>
        <v>19</v>
      </c>
      <c r="B62" s="12" t="s">
        <v>73</v>
      </c>
      <c r="C62" s="368"/>
      <c r="D62" s="215">
        <v>117</v>
      </c>
      <c r="E62" s="219"/>
      <c r="F62" s="144"/>
    </row>
    <row r="63" spans="1:11" ht="18.75" customHeight="1">
      <c r="A63" s="59">
        <f t="shared" si="2"/>
        <v>20</v>
      </c>
      <c r="B63" s="12" t="s">
        <v>44</v>
      </c>
      <c r="C63" s="368"/>
      <c r="D63" s="215">
        <v>6</v>
      </c>
      <c r="E63" s="219"/>
      <c r="F63" s="144"/>
    </row>
    <row r="64" spans="1:11" ht="18.75" hidden="1" customHeight="1">
      <c r="A64" s="59">
        <f t="shared" si="2"/>
        <v>21</v>
      </c>
      <c r="B64" s="12" t="s">
        <v>118</v>
      </c>
      <c r="C64" s="368"/>
      <c r="D64" s="215">
        <v>0</v>
      </c>
      <c r="E64" s="219"/>
      <c r="F64" s="144"/>
    </row>
    <row r="65" spans="1:7" ht="18.75" hidden="1" customHeight="1">
      <c r="A65" s="59">
        <f t="shared" si="2"/>
        <v>22</v>
      </c>
      <c r="B65" s="12" t="s">
        <v>45</v>
      </c>
      <c r="C65" s="368"/>
      <c r="D65" s="215">
        <v>0</v>
      </c>
      <c r="E65" s="219"/>
      <c r="F65" s="144"/>
    </row>
    <row r="66" spans="1:7" ht="18.75" customHeight="1">
      <c r="A66" s="59">
        <v>21</v>
      </c>
      <c r="B66" s="12" t="s">
        <v>61</v>
      </c>
      <c r="C66" s="368"/>
      <c r="D66" s="215">
        <v>101</v>
      </c>
      <c r="E66" s="219"/>
      <c r="F66" s="144"/>
    </row>
    <row r="67" spans="1:7" ht="18.75" customHeight="1">
      <c r="A67" s="59">
        <f t="shared" si="2"/>
        <v>22</v>
      </c>
      <c r="B67" s="12" t="s">
        <v>301</v>
      </c>
      <c r="C67" s="368"/>
      <c r="D67" s="215">
        <v>135</v>
      </c>
      <c r="E67" s="219"/>
      <c r="F67" s="144"/>
    </row>
    <row r="68" spans="1:7" ht="18.75" customHeight="1">
      <c r="A68" s="59">
        <f t="shared" si="2"/>
        <v>23</v>
      </c>
      <c r="B68" s="12" t="s">
        <v>336</v>
      </c>
      <c r="C68" s="368"/>
      <c r="D68" s="215">
        <v>50</v>
      </c>
      <c r="E68" s="219"/>
      <c r="F68" s="144"/>
    </row>
    <row r="69" spans="1:7" ht="18.75" customHeight="1">
      <c r="A69" s="59">
        <f t="shared" si="2"/>
        <v>24</v>
      </c>
      <c r="B69" s="12" t="s">
        <v>335</v>
      </c>
      <c r="C69" s="368"/>
      <c r="D69" s="215">
        <v>7</v>
      </c>
      <c r="E69" s="219"/>
      <c r="F69" s="144"/>
    </row>
    <row r="70" spans="1:7" ht="18.75" customHeight="1">
      <c r="A70" s="59">
        <f t="shared" si="2"/>
        <v>25</v>
      </c>
      <c r="B70" s="12" t="s">
        <v>337</v>
      </c>
      <c r="C70" s="368"/>
      <c r="D70" s="215">
        <v>100</v>
      </c>
      <c r="E70" s="219"/>
      <c r="F70" s="144" t="s">
        <v>318</v>
      </c>
    </row>
    <row r="71" spans="1:7" ht="18.75" hidden="1" customHeight="1">
      <c r="A71" s="59">
        <f>+A70+1</f>
        <v>26</v>
      </c>
      <c r="B71" s="12" t="s">
        <v>209</v>
      </c>
      <c r="C71" s="368"/>
      <c r="D71" s="215">
        <v>0</v>
      </c>
      <c r="E71" s="219"/>
      <c r="F71" s="144"/>
    </row>
    <row r="72" spans="1:7" ht="18.75" customHeight="1">
      <c r="A72" s="59">
        <v>26</v>
      </c>
      <c r="B72" s="12" t="s">
        <v>338</v>
      </c>
      <c r="C72" s="368"/>
      <c r="D72" s="215">
        <v>70</v>
      </c>
      <c r="E72" s="219"/>
      <c r="F72" s="144"/>
    </row>
    <row r="73" spans="1:7" ht="18.75" customHeight="1">
      <c r="A73" s="59">
        <f t="shared" si="2"/>
        <v>27</v>
      </c>
      <c r="B73" s="12" t="s">
        <v>26</v>
      </c>
      <c r="C73" s="368"/>
      <c r="D73" s="215">
        <v>6517.2</v>
      </c>
      <c r="E73" s="219"/>
      <c r="F73" s="144"/>
    </row>
    <row r="74" spans="1:7" s="347" customFormat="1">
      <c r="A74" s="344">
        <f>+A73+0.1</f>
        <v>27.1</v>
      </c>
      <c r="B74" s="345" t="s">
        <v>74</v>
      </c>
      <c r="C74" s="345"/>
      <c r="D74" s="424">
        <v>6517.2</v>
      </c>
      <c r="E74" s="346"/>
      <c r="F74" s="348"/>
    </row>
    <row r="75" spans="1:7" ht="18.75" customHeight="1">
      <c r="A75" s="59">
        <f>+A73+1</f>
        <v>28</v>
      </c>
      <c r="B75" s="12" t="s">
        <v>75</v>
      </c>
      <c r="C75" s="368"/>
      <c r="D75" s="215">
        <v>10</v>
      </c>
      <c r="E75" s="219"/>
      <c r="F75" s="144" t="s">
        <v>341</v>
      </c>
    </row>
    <row r="76" spans="1:7" ht="18.75" customHeight="1">
      <c r="A76" s="59">
        <f>+A75+1</f>
        <v>29</v>
      </c>
      <c r="B76" s="12" t="s">
        <v>65</v>
      </c>
      <c r="C76" s="368"/>
      <c r="D76" s="215">
        <v>72</v>
      </c>
      <c r="E76" s="219"/>
      <c r="F76" s="442" t="s">
        <v>340</v>
      </c>
    </row>
    <row r="77" spans="1:7">
      <c r="A77" s="28"/>
      <c r="B77" s="81" t="s">
        <v>29</v>
      </c>
      <c r="C77" s="370"/>
      <c r="D77" s="448">
        <f>SUM(D36,D39:D45,D49:D73,D75:D76)</f>
        <v>145312.60000000003</v>
      </c>
      <c r="E77" s="219" t="s">
        <v>345</v>
      </c>
      <c r="F77" s="461">
        <f>+D33-D77</f>
        <v>0</v>
      </c>
      <c r="G77" s="462"/>
    </row>
    <row r="78" spans="1:7" ht="37.5" customHeight="1">
      <c r="B78" s="53"/>
      <c r="C78" s="43"/>
      <c r="F78" s="144" t="e">
        <f>+F77+#REF!</f>
        <v>#REF!</v>
      </c>
    </row>
    <row r="79" spans="1:7" ht="26.25" hidden="1" customHeight="1">
      <c r="B79" s="199" t="s">
        <v>2</v>
      </c>
      <c r="C79" s="214"/>
      <c r="D79" s="213" t="s">
        <v>325</v>
      </c>
      <c r="E79" s="214"/>
    </row>
    <row r="80" spans="1:7" ht="15.75" hidden="1" customHeight="1">
      <c r="B80" s="53"/>
      <c r="D80" s="455" t="s">
        <v>90</v>
      </c>
      <c r="E80" s="220"/>
    </row>
    <row r="81" spans="1:6" ht="30.75" hidden="1" customHeight="1">
      <c r="B81" s="199" t="s">
        <v>6</v>
      </c>
      <c r="C81" s="213"/>
      <c r="D81" s="213" t="s">
        <v>326</v>
      </c>
      <c r="E81" s="213"/>
    </row>
    <row r="82" spans="1:6" ht="13.5" hidden="1" customHeight="1">
      <c r="D82" s="455" t="s">
        <v>90</v>
      </c>
      <c r="E82" s="220"/>
    </row>
    <row r="83" spans="1:6" hidden="1">
      <c r="B83" s="43" t="s">
        <v>184</v>
      </c>
    </row>
    <row r="84" spans="1:6" s="198" customFormat="1" ht="109.5" customHeight="1">
      <c r="A84" s="232" t="s">
        <v>199</v>
      </c>
      <c r="D84" s="230"/>
      <c r="E84" s="231" t="s">
        <v>213</v>
      </c>
      <c r="F84" s="349"/>
    </row>
    <row r="85" spans="1:6" ht="40.5" customHeight="1">
      <c r="B85" s="57"/>
      <c r="C85" s="41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28575</xdr:colOff>
                <xdr:row>83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3"/>
  <sheetViews>
    <sheetView view="pageBreakPreview" topLeftCell="A92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4"/>
      <c r="B1" s="225"/>
      <c r="C1" s="449" t="s">
        <v>182</v>
      </c>
      <c r="D1" s="407">
        <f>+'Ekamut-caxs'!E1+1</f>
        <v>68</v>
      </c>
      <c r="E1" s="53"/>
      <c r="F1" s="28"/>
      <c r="G1" s="28"/>
    </row>
    <row r="2" spans="1:10" s="40" customFormat="1" ht="17.25">
      <c r="A2" s="224"/>
      <c r="B2" s="226"/>
      <c r="C2" s="449" t="s">
        <v>39</v>
      </c>
      <c r="D2" s="408"/>
      <c r="E2" s="53"/>
      <c r="F2" s="28"/>
      <c r="G2" s="28"/>
    </row>
    <row r="3" spans="1:10" s="40" customFormat="1" ht="17.25">
      <c r="A3" s="224"/>
      <c r="B3" s="226"/>
      <c r="C3" s="449" t="s">
        <v>206</v>
      </c>
      <c r="D3" s="408"/>
      <c r="E3" s="53"/>
      <c r="F3" s="28"/>
      <c r="G3" s="28"/>
    </row>
    <row r="4" spans="1:10" s="40" customFormat="1" ht="17.25">
      <c r="A4" s="224"/>
      <c r="B4" s="226"/>
      <c r="C4" s="449" t="s">
        <v>320</v>
      </c>
      <c r="D4" s="409"/>
      <c r="E4" s="53"/>
      <c r="F4" s="28"/>
      <c r="G4" s="28"/>
    </row>
    <row r="5" spans="1:10" s="40" customFormat="1" ht="17.25">
      <c r="A5" s="224"/>
      <c r="B5" s="226"/>
      <c r="C5" s="449" t="s">
        <v>207</v>
      </c>
      <c r="D5" s="409"/>
      <c r="E5" s="53"/>
      <c r="F5" s="28"/>
      <c r="G5" s="28"/>
    </row>
    <row r="6" spans="1:10" s="40" customFormat="1" ht="17.25">
      <c r="A6" s="224"/>
      <c r="B6" s="226"/>
      <c r="C6" s="449"/>
      <c r="D6" s="409"/>
      <c r="E6" s="53"/>
      <c r="F6" s="28"/>
      <c r="G6" s="28"/>
    </row>
    <row r="7" spans="1:10" s="40" customFormat="1" ht="17.25">
      <c r="A7" s="224"/>
      <c r="B7" s="374"/>
      <c r="C7" s="450" t="s">
        <v>260</v>
      </c>
      <c r="D7" s="407">
        <f>+'Ekamut-caxs'!E7+1</f>
        <v>68</v>
      </c>
      <c r="E7" s="342"/>
      <c r="F7" s="53"/>
      <c r="G7" s="28"/>
      <c r="H7" s="28"/>
      <c r="I7" s="28"/>
      <c r="J7" s="28"/>
    </row>
    <row r="8" spans="1:10" s="40" customFormat="1" ht="17.25">
      <c r="A8" s="224"/>
      <c r="B8" s="224"/>
      <c r="C8" s="451" t="s">
        <v>39</v>
      </c>
      <c r="D8" s="410"/>
      <c r="E8" s="311"/>
      <c r="F8" s="53"/>
      <c r="G8" s="28"/>
      <c r="H8" s="28"/>
      <c r="I8" s="28"/>
      <c r="J8" s="28"/>
    </row>
    <row r="9" spans="1:10" s="40" customFormat="1" ht="17.25">
      <c r="A9" s="224"/>
      <c r="B9" s="224"/>
      <c r="C9" s="451" t="s">
        <v>262</v>
      </c>
      <c r="D9" s="411"/>
      <c r="E9" s="311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2" t="str">
        <f>+'Ekamut-caxs'!D10</f>
        <v>«20» մայիսի, 2025թ.</v>
      </c>
      <c r="D10" s="411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2" t="str">
        <f>+'Ekamut-caxs'!D11</f>
        <v xml:space="preserve">հ. 1992-Ա որոշմամբ </v>
      </c>
      <c r="D11" s="409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6" t="s">
        <v>40</v>
      </c>
      <c r="B13" s="466"/>
      <c r="C13" s="466"/>
      <c r="D13" s="466"/>
      <c r="E13" s="53"/>
      <c r="F13" s="28"/>
      <c r="G13" s="28"/>
    </row>
    <row r="14" spans="1:10" s="5" customFormat="1" ht="20.25" customHeight="1">
      <c r="A14" s="464" t="str">
        <f>+'Ekamut-caxs'!A13</f>
        <v xml:space="preserve">«Երևանի հ․61 մսուր-մանկապարտեզ» ՀՈԱԿ-ի </v>
      </c>
      <c r="B14" s="464"/>
      <c r="C14" s="464"/>
      <c r="D14" s="464"/>
      <c r="E14" s="438"/>
      <c r="F14" s="3"/>
      <c r="G14" s="3"/>
    </row>
    <row r="15" spans="1:10" s="5" customFormat="1" ht="18.75" customHeight="1">
      <c r="A15" s="465" t="s">
        <v>285</v>
      </c>
      <c r="B15" s="465"/>
      <c r="C15" s="465"/>
      <c r="D15" s="465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4"/>
      <c r="B17" s="226"/>
      <c r="C17" s="453" t="s">
        <v>208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454" t="s">
        <v>41</v>
      </c>
      <c r="D18" s="379"/>
      <c r="E18" s="391">
        <f>+C19-C78</f>
        <v>5425.8</v>
      </c>
      <c r="G18" s="141" t="s">
        <v>204</v>
      </c>
    </row>
    <row r="19" spans="1:7" s="40" customFormat="1" ht="40.9" customHeight="1" thickBot="1">
      <c r="A19" s="380" t="s">
        <v>7</v>
      </c>
      <c r="B19" s="381" t="s">
        <v>31</v>
      </c>
      <c r="C19" s="133">
        <f>+'Dramakani hamematakan'!D6</f>
        <v>5440.5</v>
      </c>
      <c r="D19" s="382"/>
      <c r="E19" s="467" t="s">
        <v>205</v>
      </c>
      <c r="F19" s="467"/>
      <c r="G19" s="139"/>
    </row>
    <row r="20" spans="1:7" s="40" customFormat="1" ht="17.25">
      <c r="A20" s="380" t="s">
        <v>10</v>
      </c>
      <c r="B20" s="381" t="s">
        <v>78</v>
      </c>
      <c r="C20" s="133">
        <f>SUM(C21:C22,C25,C29:C34)</f>
        <v>139903.79999999999</v>
      </c>
      <c r="D20" s="383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127036.9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101</v>
      </c>
      <c r="D22" s="218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101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5940</v>
      </c>
      <c r="D25" s="218"/>
      <c r="E25" s="53"/>
      <c r="F25" s="28"/>
      <c r="G25" s="28"/>
    </row>
    <row r="26" spans="1:7" s="364" customFormat="1" ht="15.75" hidden="1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2589.8000000000002</v>
      </c>
      <c r="D26" s="361"/>
      <c r="E26" s="362"/>
      <c r="F26" s="363"/>
      <c r="G26" s="363"/>
    </row>
    <row r="27" spans="1:7" s="364" customFormat="1" ht="15.75" customHeight="1">
      <c r="A27" s="352">
        <v>3.1</v>
      </c>
      <c r="B27" s="353" t="str">
        <f>+'Ekamut-caxs'!B23</f>
        <v>զինծառայողների երեխաների գծով</v>
      </c>
      <c r="C27" s="355">
        <f>+'Ekamut-caxs'!D23</f>
        <v>2240.1999999999998</v>
      </c>
      <c r="D27" s="361"/>
      <c r="E27" s="362"/>
      <c r="F27" s="363"/>
      <c r="G27" s="363"/>
    </row>
    <row r="28" spans="1:7" s="364" customFormat="1" ht="15.75" customHeight="1">
      <c r="A28" s="352">
        <v>3.2</v>
      </c>
      <c r="B28" s="353" t="s">
        <v>237</v>
      </c>
      <c r="C28" s="354">
        <f>+C80</f>
        <v>1110</v>
      </c>
      <c r="D28" s="361"/>
      <c r="E28" s="362">
        <v>1110</v>
      </c>
      <c r="F28" s="363"/>
      <c r="G28" s="424">
        <f>+C28-E28</f>
        <v>0</v>
      </c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6741.1</v>
      </c>
      <c r="D29" s="218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/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1">
        <f>+'Ekamut-caxs'!D30</f>
        <v>0</v>
      </c>
      <c r="D33" s="218"/>
      <c r="E33" s="53"/>
      <c r="F33" s="28"/>
      <c r="G33" s="28"/>
    </row>
    <row r="34" spans="1:7" s="40" customFormat="1" ht="18" customHeight="1">
      <c r="A34" s="34">
        <v>5</v>
      </c>
      <c r="B34" s="222" t="str">
        <f>+'Ekamut-caxs'!B32</f>
        <v>Այլ եկամուտներ</v>
      </c>
      <c r="C34" s="131">
        <f>+'Ekamut-caxs'!D32</f>
        <v>84.8</v>
      </c>
      <c r="D34" s="218"/>
      <c r="E34" s="53" t="s">
        <v>265</v>
      </c>
      <c r="F34" s="28"/>
      <c r="G34" s="28"/>
    </row>
    <row r="35" spans="1:7" s="40" customFormat="1" ht="17.25">
      <c r="A35" s="380" t="s">
        <v>33</v>
      </c>
      <c r="B35" s="381" t="s">
        <v>79</v>
      </c>
      <c r="C35" s="133">
        <f>C36+C80+C92</f>
        <v>141256.00000000003</v>
      </c>
      <c r="D35" s="383"/>
      <c r="E35" s="144"/>
      <c r="F35" s="28"/>
      <c r="G35" s="28"/>
    </row>
    <row r="36" spans="1:7" s="40" customFormat="1" ht="17.25">
      <c r="A36" s="27" t="s">
        <v>53</v>
      </c>
      <c r="B36" s="381" t="s">
        <v>56</v>
      </c>
      <c r="C36" s="133">
        <f>SUM(C37,C40:C46,C50:C74,C78:C79)</f>
        <v>138810.10000000003</v>
      </c>
      <c r="D36" s="383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+'Ekamut-caxs'!B36</f>
        <v>Աշխատավարձի գծով, որից՝</v>
      </c>
      <c r="C37" s="132">
        <f>+'Ekamut-caxs'!D36</f>
        <v>101596.9</v>
      </c>
      <c r="D37" s="218"/>
      <c r="E37" s="144">
        <f>+C37-'Ekamut-caxs'!D36</f>
        <v>0</v>
      </c>
      <c r="F37" s="28"/>
      <c r="G37" s="28"/>
    </row>
    <row r="38" spans="1:7" s="364" customFormat="1" ht="17.25">
      <c r="A38" s="352">
        <f>+A37+0.1</f>
        <v>1.1000000000000001</v>
      </c>
      <c r="B38" s="353" t="str">
        <f>+'Ekamut-caxs'!B37</f>
        <v>վճարովի ծառայության գծով</v>
      </c>
      <c r="C38" s="354">
        <f>+'Ekamut-caxs'!D37</f>
        <v>3707.6050000000005</v>
      </c>
      <c r="D38" s="361"/>
      <c r="E38" s="144">
        <f>+C38-'Ekamut-caxs'!D37</f>
        <v>0</v>
      </c>
      <c r="F38" s="363"/>
      <c r="G38" s="363"/>
    </row>
    <row r="39" spans="1:7" s="364" customFormat="1" ht="17.25">
      <c r="A39" s="352">
        <f>+A38+0.1</f>
        <v>1.2000000000000002</v>
      </c>
      <c r="B39" s="353" t="str">
        <f>+'Ekamut-caxs'!B38</f>
        <v>պարգևատրման գծով</v>
      </c>
      <c r="C39" s="354">
        <f>+'Ekamut-caxs'!D38</f>
        <v>6185.6</v>
      </c>
      <c r="D39" s="361"/>
      <c r="E39" s="144">
        <f>+C39-'Ekamut-caxs'!D38</f>
        <v>0</v>
      </c>
      <c r="F39" s="363"/>
      <c r="G39" s="363"/>
    </row>
    <row r="40" spans="1:7" s="40" customFormat="1" ht="17.25">
      <c r="A40" s="34">
        <f>+A37+1</f>
        <v>2</v>
      </c>
      <c r="B40" s="222" t="str">
        <f>+'Ekamut-caxs'!B39</f>
        <v>Սննդի գծով</v>
      </c>
      <c r="C40" s="132">
        <f>+'Ekamut-caxs'!D39</f>
        <v>23819</v>
      </c>
      <c r="D40" s="218"/>
      <c r="E40" s="144">
        <f>+C40-'Ekamut-caxs'!D39</f>
        <v>0</v>
      </c>
      <c r="F40" s="28"/>
      <c r="G40" s="28"/>
    </row>
    <row r="41" spans="1:7" s="40" customFormat="1" ht="18" customHeight="1">
      <c r="A41" s="34">
        <f>+A40+1</f>
        <v>3</v>
      </c>
      <c r="B41" s="222" t="str">
        <f>+'Ekamut-caxs'!B40</f>
        <v>Ջեռուցման գծով</v>
      </c>
      <c r="C41" s="132">
        <f>+'Ekamut-caxs'!D40</f>
        <v>3000.5</v>
      </c>
      <c r="D41" s="218"/>
      <c r="E41" s="144">
        <f>+C41-'Ekamut-caxs'!D40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2" t="str">
        <f>+'Ekamut-caxs'!B41</f>
        <v>Էլեկտրաէներգիայի գծով</v>
      </c>
      <c r="C42" s="132">
        <f>+'Ekamut-caxs'!D41</f>
        <v>4038.2</v>
      </c>
      <c r="D42" s="218"/>
      <c r="E42" s="144">
        <f>+C42-'Ekamut-caxs'!D41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+'Ekamut-caxs'!B42</f>
        <v>Ջրմուղ-կոյուղու գծով</v>
      </c>
      <c r="C43" s="132">
        <f>+'Komunal '!M27</f>
        <v>596.20000000000005</v>
      </c>
      <c r="D43" s="218"/>
      <c r="E43" s="144">
        <f>+C43-'Ekamut-caxs'!D42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+'Ekamut-caxs'!B43</f>
        <v>Աղբահանության գծով</v>
      </c>
      <c r="C44" s="132">
        <f>+'Ekamut-caxs'!D43</f>
        <v>202.6</v>
      </c>
      <c r="D44" s="218"/>
      <c r="E44" s="144">
        <f>+C44-'Ekamut-caxs'!D43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2" t="str">
        <f>+'Ekamut-caxs'!B44</f>
        <v>Ախտաբանության գծով</v>
      </c>
      <c r="C45" s="132">
        <f>+'Ekamut-caxs'!D44</f>
        <v>60</v>
      </c>
      <c r="D45" s="218"/>
      <c r="E45" s="144">
        <f>+C45-'Ekamut-caxs'!D44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2" t="str">
        <f>+'Ekamut-caxs'!B45</f>
        <v>Կապի գծով, այդ թվում`</v>
      </c>
      <c r="C46" s="132">
        <f>SUM(C47:C49)</f>
        <v>224.6</v>
      </c>
      <c r="D46" s="218"/>
      <c r="E46" s="144">
        <f>+C46-'Ekamut-caxs'!D45</f>
        <v>0</v>
      </c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+'Ekamut-caxs'!B46</f>
        <v>բաժանորդային վճար</v>
      </c>
      <c r="C47" s="355">
        <f>+'Ekamut-caxs'!D46</f>
        <v>57.6</v>
      </c>
      <c r="D47" s="361"/>
      <c r="E47" s="144">
        <f>+C47-'Ekamut-caxs'!D46</f>
        <v>0</v>
      </c>
      <c r="F47" s="363"/>
      <c r="G47" s="363"/>
    </row>
    <row r="48" spans="1:7" s="364" customFormat="1" ht="15.75" customHeight="1">
      <c r="A48" s="352">
        <f>+A47+0.1</f>
        <v>8.1999999999999993</v>
      </c>
      <c r="B48" s="353" t="str">
        <f>+'Ekamut-caxs'!B47</f>
        <v>րոպեավճար</v>
      </c>
      <c r="C48" s="355">
        <f>+'Ekamut-caxs'!D47</f>
        <v>45</v>
      </c>
      <c r="D48" s="361"/>
      <c r="E48" s="144">
        <f>+C48-'Ekamut-caxs'!D47</f>
        <v>0</v>
      </c>
      <c r="F48" s="363"/>
      <c r="G48" s="363"/>
    </row>
    <row r="49" spans="1:7" s="364" customFormat="1" ht="15.75" customHeight="1">
      <c r="A49" s="352">
        <f>+A48+0.1</f>
        <v>8.2999999999999989</v>
      </c>
      <c r="B49" s="353" t="str">
        <f>+'Ekamut-caxs'!B48</f>
        <v>ինտերնետ կապ</v>
      </c>
      <c r="C49" s="355">
        <f>+'Ekamut-caxs'!D48</f>
        <v>122</v>
      </c>
      <c r="D49" s="361"/>
      <c r="E49" s="144">
        <f>+C49-'Ekamut-caxs'!D48</f>
        <v>0</v>
      </c>
      <c r="F49" s="363"/>
      <c r="G49" s="363"/>
    </row>
    <row r="50" spans="1:7" s="40" customFormat="1" ht="18" hidden="1" customHeight="1">
      <c r="A50" s="34">
        <f>+A46+1</f>
        <v>9</v>
      </c>
      <c r="B50" s="222" t="str">
        <f>+'Ekamut-caxs'!B49</f>
        <v>Բանկային ծառայության գծով</v>
      </c>
      <c r="C50" s="132">
        <f>+'Ekamut-caxs'!D49</f>
        <v>0</v>
      </c>
      <c r="D50" s="218"/>
      <c r="E50" s="144">
        <f>+C50-'Ekamut-caxs'!D49</f>
        <v>0</v>
      </c>
      <c r="F50" s="28"/>
      <c r="G50" s="28"/>
    </row>
    <row r="51" spans="1:7" s="40" customFormat="1" ht="18" customHeight="1">
      <c r="A51" s="34">
        <v>9</v>
      </c>
      <c r="B51" s="222" t="str">
        <f>+'Ekamut-caxs'!B50</f>
        <v>Տնտեսական ապրանքների գծով</v>
      </c>
      <c r="C51" s="132">
        <f>+'Ekamut-caxs'!D50</f>
        <v>1501</v>
      </c>
      <c r="D51" s="218"/>
      <c r="E51" s="144">
        <f>+C51-'Ekamut-caxs'!D50</f>
        <v>0</v>
      </c>
      <c r="F51" s="28"/>
      <c r="G51" s="28"/>
    </row>
    <row r="52" spans="1:7" s="40" customFormat="1" ht="18" customHeight="1">
      <c r="A52" s="34">
        <f t="shared" ref="A52:A76" si="2">+A51+1</f>
        <v>10</v>
      </c>
      <c r="B52" s="222" t="str">
        <f>+'Ekamut-caxs'!B51</f>
        <v>Գրասենյակային ապրանքների գծով</v>
      </c>
      <c r="C52" s="132">
        <f>+'Ekamut-caxs'!D51</f>
        <v>334.8</v>
      </c>
      <c r="D52" s="218"/>
      <c r="E52" s="144">
        <f>+C52-'Ekamut-caxs'!D51</f>
        <v>0</v>
      </c>
      <c r="F52" s="28"/>
      <c r="G52" s="28"/>
    </row>
    <row r="53" spans="1:7" s="40" customFormat="1" ht="18" customHeight="1">
      <c r="A53" s="34">
        <f t="shared" si="2"/>
        <v>11</v>
      </c>
      <c r="B53" s="222" t="str">
        <f>+'Ekamut-caxs'!B52</f>
        <v>Փոքրարժեք կամ արագամաշ առարկաների գծով</v>
      </c>
      <c r="C53" s="132">
        <f>+'Ekamut-caxs'!D52</f>
        <v>600</v>
      </c>
      <c r="D53" s="218"/>
      <c r="E53" s="144">
        <f>+C53-'Ekamut-caxs'!D52</f>
        <v>0</v>
      </c>
      <c r="F53" s="28"/>
      <c r="G53" s="28"/>
    </row>
    <row r="54" spans="1:7" s="40" customFormat="1" ht="18" customHeight="1">
      <c r="A54" s="34">
        <f t="shared" si="2"/>
        <v>12</v>
      </c>
      <c r="B54" s="222" t="str">
        <f>+'Ekamut-caxs'!B53</f>
        <v>Ուսումնական նյութերի գծով</v>
      </c>
      <c r="C54" s="132">
        <f>+'Ekamut-caxs'!D53</f>
        <v>790</v>
      </c>
      <c r="D54" s="218"/>
      <c r="E54" s="144">
        <f>+C54-'Ekamut-caxs'!D53</f>
        <v>0</v>
      </c>
      <c r="F54" s="28"/>
      <c r="G54" s="28"/>
    </row>
    <row r="55" spans="1:7" s="40" customFormat="1" ht="18" customHeight="1">
      <c r="A55" s="34">
        <f t="shared" si="2"/>
        <v>13</v>
      </c>
      <c r="B55" s="222" t="str">
        <f>+'Ekamut-caxs'!B54</f>
        <v>Դեղորայքի գծով</v>
      </c>
      <c r="C55" s="132">
        <f>+'Ekamut-caxs'!D54</f>
        <v>287</v>
      </c>
      <c r="D55" s="218"/>
      <c r="E55" s="144">
        <f>+C55-'Ekamut-caxs'!D54</f>
        <v>0</v>
      </c>
      <c r="F55" s="28"/>
      <c r="G55" s="28"/>
    </row>
    <row r="56" spans="1:7" s="40" customFormat="1" ht="18" customHeight="1">
      <c r="A56" s="34">
        <f t="shared" si="2"/>
        <v>14</v>
      </c>
      <c r="B56" s="222" t="str">
        <f>+'Ekamut-caxs'!B55</f>
        <v>Բուժ.ծառայության գծով</v>
      </c>
      <c r="C56" s="132">
        <f>+'Ekamut-caxs'!D55</f>
        <v>130</v>
      </c>
      <c r="D56" s="218"/>
      <c r="E56" s="144">
        <f>+C56-'Ekamut-caxs'!D55</f>
        <v>0</v>
      </c>
      <c r="F56" s="28"/>
      <c r="G56" s="28"/>
    </row>
    <row r="57" spans="1:7" s="40" customFormat="1" ht="18" customHeight="1">
      <c r="A57" s="34">
        <f t="shared" si="2"/>
        <v>15</v>
      </c>
      <c r="B57" s="222" t="str">
        <f>+'Ekamut-caxs'!B56</f>
        <v>Ընթացիկ վերանորոգման գծով</v>
      </c>
      <c r="C57" s="132">
        <f>+'Ekamut-caxs'!D56</f>
        <v>500</v>
      </c>
      <c r="D57" s="218"/>
      <c r="E57" s="144">
        <f>+C57-'Ekamut-caxs'!D56</f>
        <v>0</v>
      </c>
      <c r="F57" s="28"/>
      <c r="G57" s="28"/>
    </row>
    <row r="58" spans="1:7" s="40" customFormat="1" ht="18" customHeight="1">
      <c r="A58" s="34">
        <f t="shared" si="2"/>
        <v>16</v>
      </c>
      <c r="B58" s="222" t="str">
        <f>+'Ekamut-caxs'!B57</f>
        <v>Ջեռուցման համակարգի սպասարկման գծով</v>
      </c>
      <c r="C58" s="132">
        <f>+'Ekamut-caxs'!D57</f>
        <v>146.6</v>
      </c>
      <c r="D58" s="218"/>
      <c r="E58" s="144">
        <f>+C58-'Ekamut-caxs'!D57</f>
        <v>0</v>
      </c>
      <c r="F58" s="28"/>
      <c r="G58" s="28"/>
    </row>
    <row r="59" spans="1:7" s="40" customFormat="1" ht="18" hidden="1" customHeight="1">
      <c r="A59" s="34">
        <f t="shared" si="2"/>
        <v>17</v>
      </c>
      <c r="B59" s="222" t="str">
        <f>+'Ekamut-caxs'!B58</f>
        <v>Կաթսայատան սպասարկման գծով</v>
      </c>
      <c r="C59" s="132">
        <f>+'Ekamut-caxs'!D58</f>
        <v>0</v>
      </c>
      <c r="D59" s="218"/>
      <c r="E59" s="144">
        <f>+C59-'Ekamut-caxs'!D58</f>
        <v>0</v>
      </c>
      <c r="F59" s="28"/>
      <c r="G59" s="28"/>
    </row>
    <row r="60" spans="1:7" s="40" customFormat="1" ht="18" hidden="1" customHeight="1">
      <c r="A60" s="34">
        <f t="shared" si="2"/>
        <v>18</v>
      </c>
      <c r="B60" s="222" t="str">
        <f>+'Ekamut-caxs'!B59</f>
        <v>Սպասարկման և կոմունալ համավճարների գծով</v>
      </c>
      <c r="C60" s="132">
        <f>+'Ekamut-caxs'!D59</f>
        <v>0</v>
      </c>
      <c r="D60" s="218"/>
      <c r="E60" s="144">
        <f>+C60-'Ekamut-caxs'!D59</f>
        <v>0</v>
      </c>
      <c r="F60" s="28"/>
      <c r="G60" s="28"/>
    </row>
    <row r="61" spans="1:7" s="40" customFormat="1" ht="18" customHeight="1">
      <c r="A61" s="34">
        <v>17</v>
      </c>
      <c r="B61" s="222" t="str">
        <f>+'Ekamut-caxs'!B60</f>
        <v>Գնումների համակարգողի ծառայության գծով</v>
      </c>
      <c r="C61" s="132">
        <f>+'Ekamut-caxs'!D60</f>
        <v>150</v>
      </c>
      <c r="D61" s="218"/>
      <c r="E61" s="144">
        <f>+C61-'Ekamut-caxs'!D60</f>
        <v>0</v>
      </c>
      <c r="F61" s="28"/>
      <c r="G61" s="28"/>
    </row>
    <row r="62" spans="1:7" s="40" customFormat="1" ht="18" customHeight="1">
      <c r="A62" s="34">
        <f t="shared" si="2"/>
        <v>18</v>
      </c>
      <c r="B62" s="222" t="str">
        <f>+'Ekamut-caxs'!B61</f>
        <v>Համակարգիչների տեխնիկական սպասարկման գծով</v>
      </c>
      <c r="C62" s="132">
        <f>+'Ekamut-caxs'!D61</f>
        <v>150</v>
      </c>
      <c r="D62" s="218"/>
      <c r="E62" s="144">
        <f>+C62-'Ekamut-caxs'!D61</f>
        <v>0</v>
      </c>
      <c r="F62" s="28"/>
      <c r="G62" s="28"/>
    </row>
    <row r="63" spans="1:7" s="40" customFormat="1" ht="18" customHeight="1">
      <c r="A63" s="34">
        <f t="shared" si="2"/>
        <v>19</v>
      </c>
      <c r="B63" s="222" t="str">
        <f>+'Ekamut-caxs'!B62</f>
        <v>Համակարգչային ծրագրի և կայքի սպասարկման գծով</v>
      </c>
      <c r="C63" s="132">
        <f>+'Ekamut-caxs'!D62</f>
        <v>117</v>
      </c>
      <c r="D63" s="218"/>
      <c r="E63" s="144">
        <f>+C63-'Ekamut-caxs'!D62</f>
        <v>0</v>
      </c>
      <c r="F63" s="28"/>
      <c r="G63" s="28"/>
    </row>
    <row r="64" spans="1:7" s="40" customFormat="1" ht="18" customHeight="1">
      <c r="A64" s="34">
        <f t="shared" si="2"/>
        <v>20</v>
      </c>
      <c r="B64" s="222" t="str">
        <f>+'Ekamut-caxs'!B63</f>
        <v>էլ․ստորագրության գծով</v>
      </c>
      <c r="C64" s="132">
        <f>+'Ekamut-caxs'!D63</f>
        <v>6</v>
      </c>
      <c r="D64" s="218"/>
      <c r="E64" s="144">
        <f>+C64-'Ekamut-caxs'!D63</f>
        <v>0</v>
      </c>
      <c r="F64" s="28"/>
      <c r="G64" s="28"/>
    </row>
    <row r="65" spans="1:7" s="40" customFormat="1" ht="18" hidden="1" customHeight="1">
      <c r="A65" s="34">
        <f t="shared" si="2"/>
        <v>21</v>
      </c>
      <c r="B65" s="222" t="str">
        <f>+'Ekamut-caxs'!B64</f>
        <v>Հայտարարության գծով</v>
      </c>
      <c r="C65" s="132">
        <f>+'Ekamut-caxs'!D64</f>
        <v>0</v>
      </c>
      <c r="D65" s="218"/>
      <c r="E65" s="144">
        <f>+C65-'Ekamut-caxs'!D64</f>
        <v>0</v>
      </c>
      <c r="F65" s="28"/>
      <c r="G65" s="28"/>
    </row>
    <row r="66" spans="1:7" s="40" customFormat="1" ht="18" hidden="1" customHeight="1">
      <c r="A66" s="34">
        <f t="shared" si="2"/>
        <v>22</v>
      </c>
      <c r="B66" s="222" t="str">
        <f>+'Ekamut-caxs'!B65</f>
        <v>Բաժանորդագրության գծով</v>
      </c>
      <c r="C66" s="132">
        <f>+'Ekamut-caxs'!D65</f>
        <v>0</v>
      </c>
      <c r="D66" s="218"/>
      <c r="E66" s="144">
        <f>+C66-'Ekamut-caxs'!D65</f>
        <v>0</v>
      </c>
      <c r="F66" s="28"/>
      <c r="G66" s="28"/>
    </row>
    <row r="67" spans="1:7" s="40" customFormat="1" ht="18" customHeight="1">
      <c r="A67" s="34">
        <v>21</v>
      </c>
      <c r="B67" s="222" t="str">
        <f>+'Ekamut-caxs'!B66</f>
        <v>Վերապատրաստման գծով</v>
      </c>
      <c r="C67" s="132">
        <f>+'Ekamut-caxs'!D66</f>
        <v>101</v>
      </c>
      <c r="D67" s="218"/>
      <c r="E67" s="144">
        <f>+C67-'Ekamut-caxs'!D66</f>
        <v>0</v>
      </c>
      <c r="F67" s="28"/>
      <c r="G67" s="28"/>
    </row>
    <row r="68" spans="1:7" s="40" customFormat="1" ht="18" customHeight="1">
      <c r="A68" s="34">
        <f t="shared" si="2"/>
        <v>22</v>
      </c>
      <c r="B68" s="222" t="str">
        <f>+'Ekamut-caxs'!B67</f>
        <v>Ծառերի էտման գծով</v>
      </c>
      <c r="C68" s="132">
        <f>+'Ekamut-caxs'!D67</f>
        <v>135</v>
      </c>
      <c r="D68" s="218"/>
      <c r="E68" s="144">
        <f>+C68-'Ekamut-caxs'!D67</f>
        <v>0</v>
      </c>
      <c r="F68" s="28"/>
      <c r="G68" s="28"/>
    </row>
    <row r="69" spans="1:7" s="40" customFormat="1" ht="18" customHeight="1">
      <c r="A69" s="34">
        <f t="shared" si="2"/>
        <v>23</v>
      </c>
      <c r="B69" s="222" t="str">
        <f>+'Ekamut-caxs'!B69</f>
        <v>Բեռնափոխադրման գծով</v>
      </c>
      <c r="C69" s="131">
        <f>+'Ekamut-caxs'!D69</f>
        <v>7</v>
      </c>
      <c r="D69" s="218"/>
      <c r="E69" s="144">
        <f>+C69-'Ekamut-caxs'!D68</f>
        <v>-43</v>
      </c>
      <c r="F69" s="28"/>
      <c r="G69" s="28"/>
    </row>
    <row r="70" spans="1:7" s="40" customFormat="1" ht="18" customHeight="1">
      <c r="A70" s="34">
        <f t="shared" si="2"/>
        <v>24</v>
      </c>
      <c r="B70" s="222" t="str">
        <f>+'Ekamut-caxs'!B68</f>
        <v>Միջոցառումների գծով</v>
      </c>
      <c r="C70" s="131">
        <v>50</v>
      </c>
      <c r="D70" s="218"/>
      <c r="E70" s="144">
        <f>+C70-'Ekamut-caxs'!D69</f>
        <v>43</v>
      </c>
      <c r="F70" s="28"/>
      <c r="G70" s="28"/>
    </row>
    <row r="71" spans="1:7" s="40" customFormat="1" ht="18" customHeight="1">
      <c r="A71" s="34">
        <f t="shared" si="2"/>
        <v>25</v>
      </c>
      <c r="B71" s="222" t="str">
        <f>+'Ekamut-caxs'!B70</f>
        <v>Անվտանգության համակարգի միացման գծով</v>
      </c>
      <c r="C71" s="131">
        <f>+'Ekamut-caxs'!D70</f>
        <v>100</v>
      </c>
      <c r="D71" s="218"/>
      <c r="E71" s="144">
        <f>+C71-'Ekamut-caxs'!D70</f>
        <v>0</v>
      </c>
      <c r="F71" s="28"/>
      <c r="G71" s="28"/>
    </row>
    <row r="72" spans="1:7" s="40" customFormat="1" ht="18" hidden="1" customHeight="1">
      <c r="A72" s="34">
        <f t="shared" si="2"/>
        <v>26</v>
      </c>
      <c r="B72" s="222" t="str">
        <f>+'Ekamut-caxs'!B71</f>
        <v>Դուրսգրվող գույքի վերագնահատման գծով</v>
      </c>
      <c r="C72" s="132">
        <f>+'Ekamut-caxs'!D71</f>
        <v>0</v>
      </c>
      <c r="D72" s="218"/>
      <c r="E72" s="144">
        <f>+C72-'Ekamut-caxs'!D71</f>
        <v>0</v>
      </c>
      <c r="F72" s="28"/>
      <c r="G72" s="28"/>
    </row>
    <row r="73" spans="1:7" s="40" customFormat="1" ht="18" customHeight="1">
      <c r="A73" s="34">
        <v>26</v>
      </c>
      <c r="B73" s="222" t="str">
        <f>+'Ekamut-caxs'!B72</f>
        <v>Կրակմարիչների լիցքավորման գծով</v>
      </c>
      <c r="C73" s="132">
        <f>+'Ekamut-caxs'!D72</f>
        <v>70</v>
      </c>
      <c r="D73" s="218"/>
      <c r="E73" s="144">
        <f>+C73-'Ekamut-caxs'!D72</f>
        <v>0</v>
      </c>
      <c r="F73" s="28"/>
      <c r="G73" s="28"/>
    </row>
    <row r="74" spans="1:7" s="40" customFormat="1" ht="18" customHeight="1">
      <c r="A74" s="34">
        <f t="shared" si="2"/>
        <v>27</v>
      </c>
      <c r="B74" s="222" t="s">
        <v>34</v>
      </c>
      <c r="C74" s="132">
        <f>SUM(C75:C77)</f>
        <v>10</v>
      </c>
      <c r="D74" s="218"/>
      <c r="E74" s="144"/>
      <c r="F74" s="28"/>
      <c r="G74" s="28"/>
    </row>
    <row r="75" spans="1:7" s="364" customFormat="1" ht="15.75" hidden="1" customHeight="1">
      <c r="A75" s="34">
        <f t="shared" si="2"/>
        <v>28</v>
      </c>
      <c r="B75" s="353" t="s">
        <v>35</v>
      </c>
      <c r="C75" s="354">
        <v>0</v>
      </c>
      <c r="D75" s="361"/>
      <c r="E75" s="144"/>
      <c r="F75" s="363"/>
      <c r="G75" s="363"/>
    </row>
    <row r="76" spans="1:7" s="364" customFormat="1" ht="15.75" hidden="1" customHeight="1">
      <c r="A76" s="34">
        <f t="shared" si="2"/>
        <v>29</v>
      </c>
      <c r="B76" s="353" t="s">
        <v>47</v>
      </c>
      <c r="C76" s="354">
        <v>0</v>
      </c>
      <c r="D76" s="361"/>
      <c r="E76" s="144"/>
      <c r="F76" s="363"/>
      <c r="G76" s="363"/>
    </row>
    <row r="77" spans="1:7" s="364" customFormat="1" ht="15.75" customHeight="1">
      <c r="A77" s="352">
        <v>27.1</v>
      </c>
      <c r="B77" s="353" t="s">
        <v>80</v>
      </c>
      <c r="C77" s="355">
        <f>+'Ekamut-caxs'!D75</f>
        <v>10</v>
      </c>
      <c r="D77" s="361"/>
      <c r="E77" s="144"/>
      <c r="F77" s="363"/>
      <c r="G77" s="363"/>
    </row>
    <row r="78" spans="1:7" s="40" customFormat="1" ht="18" customHeight="1">
      <c r="A78" s="34">
        <v>28</v>
      </c>
      <c r="B78" s="222" t="s">
        <v>36</v>
      </c>
      <c r="C78" s="132">
        <f>+'Deb. ev kreditor'!D59-'Deb. ev kreditor'!D55</f>
        <v>14.699999999999818</v>
      </c>
      <c r="D78" s="218"/>
      <c r="E78" s="144"/>
      <c r="F78" s="28"/>
      <c r="G78" s="28"/>
    </row>
    <row r="79" spans="1:7" s="40" customFormat="1" ht="18" customHeight="1">
      <c r="A79" s="34">
        <v>29</v>
      </c>
      <c r="B79" s="222" t="s">
        <v>81</v>
      </c>
      <c r="C79" s="131">
        <f>+'Ekamut-caxs'!D76</f>
        <v>72</v>
      </c>
      <c r="D79" s="218"/>
      <c r="E79" s="53" t="s">
        <v>190</v>
      </c>
      <c r="F79" s="28"/>
      <c r="G79" s="28"/>
    </row>
    <row r="80" spans="1:7" s="41" customFormat="1" ht="17.25">
      <c r="A80" s="27" t="s">
        <v>54</v>
      </c>
      <c r="B80" s="381" t="s">
        <v>57</v>
      </c>
      <c r="C80" s="133">
        <f>C81+C88</f>
        <v>1110</v>
      </c>
      <c r="D80" s="383"/>
      <c r="E80" s="221"/>
      <c r="F80" s="221"/>
      <c r="G80" s="28"/>
    </row>
    <row r="81" spans="1:7" s="40" customFormat="1" ht="18" customHeight="1">
      <c r="A81" s="34">
        <v>1</v>
      </c>
      <c r="B81" s="222" t="s">
        <v>85</v>
      </c>
      <c r="C81" s="132">
        <f>SUM(C82:C87)</f>
        <v>1110</v>
      </c>
      <c r="D81" s="218"/>
      <c r="E81" s="53"/>
      <c r="F81" s="28"/>
      <c r="G81" s="28"/>
    </row>
    <row r="82" spans="1:7" s="364" customFormat="1" ht="15.75" customHeight="1">
      <c r="A82" s="352">
        <f t="shared" ref="A82:A87" si="3">+A81+0.1</f>
        <v>1.1000000000000001</v>
      </c>
      <c r="B82" s="353" t="s">
        <v>82</v>
      </c>
      <c r="C82" s="354">
        <v>150</v>
      </c>
      <c r="D82" s="361"/>
      <c r="E82" s="362"/>
      <c r="F82" s="363"/>
      <c r="G82" s="363"/>
    </row>
    <row r="83" spans="1:7" s="364" customFormat="1" ht="15.75" customHeight="1">
      <c r="A83" s="352">
        <f t="shared" si="3"/>
        <v>1.2000000000000002</v>
      </c>
      <c r="B83" s="353" t="s">
        <v>83</v>
      </c>
      <c r="C83" s="354">
        <v>180</v>
      </c>
      <c r="D83" s="361"/>
      <c r="E83" s="362"/>
      <c r="F83" s="363"/>
      <c r="G83" s="363"/>
    </row>
    <row r="84" spans="1:7" s="364" customFormat="1" ht="15.75" customHeight="1">
      <c r="A84" s="352">
        <f t="shared" si="3"/>
        <v>1.3000000000000003</v>
      </c>
      <c r="B84" s="353" t="s">
        <v>84</v>
      </c>
      <c r="C84" s="354">
        <f>775+182-177</f>
        <v>780</v>
      </c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1.4000000000000004</v>
      </c>
      <c r="B85" s="353" t="s">
        <v>62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1.5000000000000004</v>
      </c>
      <c r="B86" s="353" t="s">
        <v>63</v>
      </c>
      <c r="C86" s="354"/>
      <c r="D86" s="361"/>
      <c r="E86" s="362"/>
      <c r="F86" s="363"/>
      <c r="G86" s="363"/>
    </row>
    <row r="87" spans="1:7" s="364" customFormat="1" ht="15.75" hidden="1" customHeight="1">
      <c r="A87" s="352">
        <f t="shared" si="3"/>
        <v>1.6000000000000005</v>
      </c>
      <c r="B87" s="353"/>
      <c r="C87" s="354"/>
      <c r="D87" s="361"/>
      <c r="E87" s="362" t="s">
        <v>268</v>
      </c>
      <c r="F87" s="363"/>
      <c r="G87" s="363"/>
    </row>
    <row r="88" spans="1:7" s="40" customFormat="1" ht="34.5" hidden="1">
      <c r="A88" s="34">
        <v>2</v>
      </c>
      <c r="B88" s="222" t="s">
        <v>86</v>
      </c>
      <c r="C88" s="132">
        <f>SUM(C89:C91)</f>
        <v>0</v>
      </c>
      <c r="D88" s="218"/>
      <c r="E88" s="56"/>
      <c r="F88" s="49"/>
      <c r="G88" s="49"/>
    </row>
    <row r="89" spans="1:7" s="364" customFormat="1" ht="15.75" hidden="1" customHeight="1">
      <c r="A89" s="352">
        <f>+A88+0.1</f>
        <v>2.1</v>
      </c>
      <c r="B89" s="353" t="s">
        <v>59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2.2000000000000002</v>
      </c>
      <c r="B90" s="353" t="s">
        <v>58</v>
      </c>
      <c r="C90" s="354"/>
      <c r="D90" s="361"/>
      <c r="E90" s="362"/>
      <c r="F90" s="363"/>
      <c r="G90" s="363"/>
    </row>
    <row r="91" spans="1:7" s="364" customFormat="1" ht="15.75" hidden="1" customHeight="1">
      <c r="A91" s="352">
        <f>+A90+0.1</f>
        <v>2.3000000000000003</v>
      </c>
      <c r="B91" s="353" t="s">
        <v>48</v>
      </c>
      <c r="C91" s="354"/>
      <c r="D91" s="361"/>
      <c r="E91" s="362"/>
      <c r="F91" s="363"/>
      <c r="G91" s="363"/>
    </row>
    <row r="92" spans="1:7" s="41" customFormat="1" ht="34.5">
      <c r="A92" s="27" t="s">
        <v>55</v>
      </c>
      <c r="B92" s="381" t="s">
        <v>138</v>
      </c>
      <c r="C92" s="133">
        <f>SUM(C93:C94)</f>
        <v>1335.9</v>
      </c>
      <c r="D92" s="383"/>
      <c r="E92" s="57"/>
      <c r="F92" s="50"/>
      <c r="G92" s="50"/>
    </row>
    <row r="93" spans="1:7" s="40" customFormat="1" ht="18" customHeight="1">
      <c r="A93" s="34">
        <v>1</v>
      </c>
      <c r="B93" s="222" t="s">
        <v>14</v>
      </c>
      <c r="C93" s="131">
        <v>1335.9</v>
      </c>
      <c r="D93" s="218"/>
      <c r="E93" s="53"/>
      <c r="F93" s="28"/>
      <c r="G93" s="28"/>
    </row>
    <row r="94" spans="1:7" s="40" customFormat="1" ht="18" hidden="1" customHeight="1">
      <c r="A94" s="34">
        <v>2</v>
      </c>
      <c r="B94" s="222"/>
      <c r="C94" s="131"/>
      <c r="D94" s="218"/>
      <c r="E94" s="53"/>
      <c r="F94" s="28"/>
      <c r="G94" s="28"/>
    </row>
    <row r="95" spans="1:7" s="47" customFormat="1" ht="34.5">
      <c r="A95" s="380" t="s">
        <v>37</v>
      </c>
      <c r="B95" s="381" t="s">
        <v>38</v>
      </c>
      <c r="C95" s="133">
        <f>C19+C20-C35</f>
        <v>4088.2999999999593</v>
      </c>
      <c r="D95" s="218" t="s">
        <v>345</v>
      </c>
      <c r="E95" s="467" t="s">
        <v>183</v>
      </c>
      <c r="F95" s="467"/>
      <c r="G95" s="140"/>
    </row>
    <row r="96" spans="1:7" s="41" customFormat="1" ht="39.75" customHeight="1">
      <c r="A96" s="384"/>
      <c r="B96" s="385"/>
      <c r="E96" s="390"/>
      <c r="F96" s="50"/>
      <c r="G96" s="50"/>
    </row>
    <row r="97" spans="1:7" s="5" customFormat="1" ht="17.25" hidden="1">
      <c r="B97" s="386" t="s">
        <v>2</v>
      </c>
      <c r="C97" s="216" t="str">
        <f>+'Ekamut-caxs'!D79</f>
        <v>Ա. Մարգարյան</v>
      </c>
      <c r="D97" s="216"/>
      <c r="E97" s="81"/>
      <c r="F97" s="28"/>
      <c r="G97" s="28"/>
    </row>
    <row r="98" spans="1:7" s="2" customFormat="1" ht="17.25" hidden="1">
      <c r="A98" s="5"/>
      <c r="B98" s="29" t="s">
        <v>4</v>
      </c>
      <c r="C98" s="455"/>
      <c r="D98" s="387"/>
      <c r="E98" s="365"/>
      <c r="F98" s="43"/>
      <c r="G98" s="43"/>
    </row>
    <row r="99" spans="1:7" s="2" customFormat="1" ht="17.25" hidden="1">
      <c r="B99" s="388" t="s">
        <v>6</v>
      </c>
      <c r="C99" s="216" t="str">
        <f>+'Ekamut-caxs'!D81</f>
        <v>Գ. Պողոսյան</v>
      </c>
      <c r="D99" s="216"/>
      <c r="E99" s="41"/>
      <c r="F99" s="43"/>
      <c r="G99" s="43"/>
    </row>
    <row r="100" spans="1:7" s="2" customFormat="1" ht="12" hidden="1" customHeight="1">
      <c r="B100" s="376"/>
      <c r="C100" s="455"/>
      <c r="D100" s="387"/>
      <c r="E100" s="365"/>
      <c r="F100" s="43"/>
      <c r="G100" s="43"/>
    </row>
    <row r="101" spans="1:7" s="2" customFormat="1" hidden="1">
      <c r="B101" s="376"/>
      <c r="C101" s="42"/>
      <c r="D101" s="42"/>
      <c r="E101" s="42"/>
      <c r="F101" s="43"/>
      <c r="G101" s="43"/>
    </row>
    <row r="102" spans="1:7" s="230" customFormat="1" ht="17.25">
      <c r="B102" s="389" t="s">
        <v>199</v>
      </c>
      <c r="D102" s="231" t="s">
        <v>213</v>
      </c>
    </row>
    <row r="103" spans="1:7" ht="100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5:F95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4:C95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" zoomScaleSheetLayoutView="100" workbookViewId="0">
      <selection activeCell="B22" sqref="B22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8" t="s">
        <v>52</v>
      </c>
      <c r="B1" s="468"/>
      <c r="C1" s="468"/>
      <c r="D1" s="468"/>
      <c r="E1" s="468"/>
      <c r="F1" s="468"/>
    </row>
    <row r="2" spans="1:18" s="13" customFormat="1" ht="20.25">
      <c r="A2" s="464" t="str">
        <f>+'Ekamut-caxs'!A13:D13</f>
        <v xml:space="preserve">«Երևանի հ․61 մսուր-մանկապարտեզ» ՀՈԱԿ-ի </v>
      </c>
      <c r="B2" s="464"/>
      <c r="C2" s="464"/>
      <c r="D2" s="464"/>
      <c r="E2" s="464"/>
      <c r="F2" s="464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1" t="s">
        <v>286</v>
      </c>
      <c r="B3" s="471"/>
      <c r="C3" s="471"/>
      <c r="D3" s="471"/>
      <c r="E3" s="471"/>
      <c r="F3" s="471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2" t="s">
        <v>132</v>
      </c>
      <c r="C6" s="173">
        <f>SUM(C7:C8,C11,C14:C17,C20:C21)</f>
        <v>134252.79999999999</v>
      </c>
      <c r="D6" s="142">
        <f>SUM(D7:D8,D11,D14:D17,D20:D21)</f>
        <v>144007.29999999996</v>
      </c>
      <c r="E6" s="142">
        <f t="shared" ref="E6:E64" si="0">D6-C6</f>
        <v>9754.4999999999709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119550.39999999999</v>
      </c>
      <c r="D7" s="135">
        <f>+'Ekamut-caxs'!D17</f>
        <v>127036.9</v>
      </c>
      <c r="E7" s="135">
        <f t="shared" si="0"/>
        <v>7486.5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96</v>
      </c>
      <c r="D8" s="135">
        <f>SUM(D9:D10)</f>
        <v>96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96</v>
      </c>
      <c r="D9" s="125">
        <v>96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>
        <v>0</v>
      </c>
      <c r="D10" s="125">
        <v>0</v>
      </c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3529.7</v>
      </c>
      <c r="D11" s="135">
        <f>SUM(D12:D13)</f>
        <v>3529.7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0</v>
      </c>
      <c r="D12" s="125">
        <v>0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424">
        <v>3529.7</v>
      </c>
      <c r="D13" s="424">
        <v>3529.7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4545</v>
      </c>
      <c r="D14" s="135">
        <f>+'Ekamut-caxs'!D24</f>
        <v>6741.1</v>
      </c>
      <c r="E14" s="135">
        <f t="shared" si="0"/>
        <v>2196.1000000000004</v>
      </c>
      <c r="F14" s="125">
        <f>+C24/C14*100</f>
        <v>54.600660066006604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+'Ekamut-caxs'!B31</f>
        <v>Սուբսիդիա ջրամատակարարման գծով</v>
      </c>
      <c r="C15" s="136">
        <v>14.5</v>
      </c>
      <c r="D15" s="135">
        <v>0.9</v>
      </c>
      <c r="E15" s="135">
        <f t="shared" si="0"/>
        <v>-13.6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>
        <v>0</v>
      </c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6517.2</v>
      </c>
      <c r="D17" s="137">
        <f>SUM(D18:D19)</f>
        <v>6517.9</v>
      </c>
      <c r="E17" s="135">
        <f t="shared" si="0"/>
        <v>0.6999999999998181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9" t="str">
        <f>+'Ekamut-caxs'!B28</f>
        <v xml:space="preserve">ոչ ընթացիկ </v>
      </c>
      <c r="C18" s="125">
        <v>6517.2</v>
      </c>
      <c r="D18" s="126">
        <f>+'Ekamut-caxs'!D28</f>
        <v>6517.2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399" t="str">
        <f>+'Ekamut-caxs'!B29</f>
        <v xml:space="preserve">ընթացիկ </v>
      </c>
      <c r="C19" s="125">
        <v>0</v>
      </c>
      <c r="D19" s="126">
        <f>+'Ekamut-caxs'!D29</f>
        <v>0.7</v>
      </c>
      <c r="E19" s="126">
        <f t="shared" si="0"/>
        <v>0.7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0</v>
      </c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+'Ekamut-caxs'!B32</f>
        <v>Այլ եկամուտներ</v>
      </c>
      <c r="C21" s="136">
        <v>0</v>
      </c>
      <c r="D21" s="134">
        <f>+'Ekamut-caxs'!D32</f>
        <v>84.8</v>
      </c>
      <c r="E21" s="134">
        <f>D21-C21</f>
        <v>84.8</v>
      </c>
      <c r="F21" s="134"/>
      <c r="G21" s="31" t="s">
        <v>303</v>
      </c>
    </row>
    <row r="22" spans="1:18" s="13" customFormat="1" ht="17.25">
      <c r="A22" s="35" t="s">
        <v>10</v>
      </c>
      <c r="B22" s="422" t="s">
        <v>133</v>
      </c>
      <c r="C22" s="419">
        <f>SUM(C23,C26:C32,C36:C60,C62:C63)</f>
        <v>134252.80000000002</v>
      </c>
      <c r="D22" s="143">
        <f>SUM(D23,D26:D32,D36:D60,D62:D63)</f>
        <v>145312.60000000003</v>
      </c>
      <c r="E22" s="142">
        <f t="shared" si="0"/>
        <v>11059.800000000017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27">
      <c r="A23" s="34">
        <v>1</v>
      </c>
      <c r="B23" s="174" t="str">
        <f>+'Ekamut-caxs'!B36</f>
        <v>Աշխատավարձի գծով, որից՝</v>
      </c>
      <c r="C23" s="136">
        <v>94563.9</v>
      </c>
      <c r="D23" s="137">
        <f>+'Ekamut-caxs'!D36</f>
        <v>101596.9</v>
      </c>
      <c r="E23" s="135">
        <f t="shared" si="0"/>
        <v>7033</v>
      </c>
      <c r="F23" s="125" t="s">
        <v>328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2481.6</v>
      </c>
      <c r="D24" s="138">
        <f>+'Ekamut-caxs'!D37</f>
        <v>3707.6050000000005</v>
      </c>
      <c r="E24" s="126">
        <f>D24-C24</f>
        <v>1226.0050000000006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>
        <v>0</v>
      </c>
      <c r="D25" s="125">
        <f>+'Ekamut-caxs'!D38</f>
        <v>6185.6</v>
      </c>
      <c r="E25" s="127">
        <f>D25-C25</f>
        <v>6185.6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21980</v>
      </c>
      <c r="D26" s="137">
        <f>+'Ekamut-caxs'!D39</f>
        <v>23819</v>
      </c>
      <c r="E26" s="135">
        <f t="shared" si="0"/>
        <v>1839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3633.6</v>
      </c>
      <c r="D27" s="137">
        <f>+'Ekamut-caxs'!D40</f>
        <v>3000.5</v>
      </c>
      <c r="E27" s="135">
        <f t="shared" si="0"/>
        <v>-633.09999999999991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1991.2</v>
      </c>
      <c r="D28" s="137">
        <f>+'Ekamut-caxs'!D41</f>
        <v>4038.2</v>
      </c>
      <c r="E28" s="135">
        <f t="shared" si="0"/>
        <v>2046.9999999999998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534.5</v>
      </c>
      <c r="D29" s="137">
        <f>+'Ekamut-caxs'!D42</f>
        <v>596.20000000000005</v>
      </c>
      <c r="E29" s="135">
        <f t="shared" si="0"/>
        <v>61.700000000000045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218.2</v>
      </c>
      <c r="D30" s="137">
        <f>+'Ekamut-caxs'!D43</f>
        <v>202.6</v>
      </c>
      <c r="E30" s="135">
        <f t="shared" si="0"/>
        <v>-15.599999999999994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60</v>
      </c>
      <c r="D31" s="137">
        <f>+'Ekamut-caxs'!D44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v>222.6</v>
      </c>
      <c r="D32" s="137">
        <f>SUM(D33:D35)</f>
        <v>224.6</v>
      </c>
      <c r="E32" s="135">
        <f t="shared" si="0"/>
        <v>2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9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99" t="str">
        <f>+'Ekamut-caxs'!B47</f>
        <v>րոպեավճար</v>
      </c>
      <c r="C34" s="125">
        <v>45</v>
      </c>
      <c r="D34" s="138">
        <f>+'Ekamut-caxs'!D47</f>
        <v>45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399" t="str">
        <f>+'Ekamut-caxs'!B48</f>
        <v>ինտերնետ կապ</v>
      </c>
      <c r="C35" s="125">
        <v>120</v>
      </c>
      <c r="D35" s="138">
        <f>+'Ekamut-caxs'!D48</f>
        <v>122</v>
      </c>
      <c r="E35" s="126">
        <f t="shared" si="0"/>
        <v>2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>
        <v>0</v>
      </c>
      <c r="D36" s="137">
        <f>+'Ekamut-caxs'!D49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27">
      <c r="A37" s="34">
        <f>+A36+1</f>
        <v>10</v>
      </c>
      <c r="B37" s="174" t="str">
        <f>+'Ekamut-caxs'!B50</f>
        <v>Տնտեսական ապրանքների գծով</v>
      </c>
      <c r="C37" s="136">
        <v>1470</v>
      </c>
      <c r="D37" s="137">
        <f>+'Ekamut-caxs'!D50</f>
        <v>1501</v>
      </c>
      <c r="E37" s="135">
        <f t="shared" si="0"/>
        <v>31</v>
      </c>
      <c r="F37" s="125" t="s">
        <v>328</v>
      </c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63" si="4">+A37+1</f>
        <v>11</v>
      </c>
      <c r="B38" s="174" t="str">
        <f>+'Ekamut-caxs'!B51</f>
        <v>Գրասենյակային ապրանքների գծով</v>
      </c>
      <c r="C38" s="136">
        <v>279</v>
      </c>
      <c r="D38" s="137">
        <f>+'Ekamut-caxs'!D51</f>
        <v>334.8</v>
      </c>
      <c r="E38" s="135">
        <f t="shared" si="0"/>
        <v>55.800000000000011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400</v>
      </c>
      <c r="D39" s="137">
        <f>+'Ekamut-caxs'!D52</f>
        <v>600</v>
      </c>
      <c r="E39" s="135">
        <f t="shared" si="0"/>
        <v>200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600</v>
      </c>
      <c r="D40" s="137">
        <f>+'Ekamut-caxs'!D53</f>
        <v>790</v>
      </c>
      <c r="E40" s="135">
        <f t="shared" si="0"/>
        <v>190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287</v>
      </c>
      <c r="D41" s="137">
        <f>+'Ekamut-caxs'!D54</f>
        <v>287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40.5">
      <c r="A42" s="34">
        <f t="shared" si="4"/>
        <v>15</v>
      </c>
      <c r="B42" s="174" t="str">
        <f>+'Ekamut-caxs'!B55</f>
        <v>Բուժ.ծառայության գծով</v>
      </c>
      <c r="C42" s="136">
        <v>100</v>
      </c>
      <c r="D42" s="137">
        <f>+'Ekamut-caxs'!D55</f>
        <v>130</v>
      </c>
      <c r="E42" s="135">
        <f t="shared" si="0"/>
        <v>30</v>
      </c>
      <c r="F42" s="125" t="s">
        <v>331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500</v>
      </c>
      <c r="D43" s="137">
        <f>+'Ekamut-caxs'!D56</f>
        <v>500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146.6</v>
      </c>
      <c r="D44" s="137">
        <f>+'Ekamut-caxs'!D57</f>
        <v>146.6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+'Ekamut-caxs'!B58</f>
        <v>Կաթսայատան սպասարկման գծով</v>
      </c>
      <c r="C45" s="134">
        <v>0</v>
      </c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>
        <v>0</v>
      </c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150</v>
      </c>
      <c r="D47" s="137">
        <f>+'Ekamut-caxs'!D60</f>
        <v>150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40.5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>
        <v>100</v>
      </c>
      <c r="D48" s="137">
        <f>+'Ekamut-caxs'!D61</f>
        <v>150</v>
      </c>
      <c r="E48" s="135">
        <f t="shared" si="0"/>
        <v>50</v>
      </c>
      <c r="F48" s="125" t="s">
        <v>332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117</v>
      </c>
      <c r="D49" s="137">
        <f>+'Ekamut-caxs'!D62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+'Ekamut-caxs'!B63</f>
        <v>էլ․ստորագրության գծով</v>
      </c>
      <c r="C50" s="134">
        <v>6</v>
      </c>
      <c r="D50" s="137">
        <f>+'Ekamut-caxs'!D63</f>
        <v>6</v>
      </c>
      <c r="E50" s="135">
        <f t="shared" ref="E50:E63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+'Ekamut-caxs'!B64</f>
        <v>Հայտարարության գծով</v>
      </c>
      <c r="C51" s="134">
        <v>0</v>
      </c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+'Ekamut-caxs'!B65</f>
        <v>Բաժանորդագրության գծով</v>
      </c>
      <c r="C52" s="134">
        <v>0</v>
      </c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>
        <v>96</v>
      </c>
      <c r="D53" s="137">
        <f>+'Ekamut-caxs'!D66</f>
        <v>101</v>
      </c>
      <c r="E53" s="135">
        <f t="shared" si="5"/>
        <v>5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+'Ekamut-caxs'!B67</f>
        <v>Ծառերի էտման գծով</v>
      </c>
      <c r="C54" s="134">
        <v>150</v>
      </c>
      <c r="D54" s="137">
        <f>+'Ekamut-caxs'!D67</f>
        <v>135</v>
      </c>
      <c r="E54" s="135">
        <f t="shared" si="5"/>
        <v>-15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34.5">
      <c r="A55" s="34">
        <f t="shared" si="4"/>
        <v>28</v>
      </c>
      <c r="B55" s="12" t="s">
        <v>327</v>
      </c>
      <c r="C55" s="134">
        <v>0</v>
      </c>
      <c r="D55" s="137">
        <f>+'Ekamut-caxs'!D68</f>
        <v>50</v>
      </c>
      <c r="E55" s="135">
        <f t="shared" ref="E55" si="6">D55-C55</f>
        <v>50</v>
      </c>
      <c r="F55" s="136" t="s">
        <v>329</v>
      </c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34.5">
      <c r="A56" s="34">
        <f t="shared" si="4"/>
        <v>29</v>
      </c>
      <c r="B56" s="174" t="str">
        <f>+'Ekamut-caxs'!B69</f>
        <v>Բեռնափոխադրման գծով</v>
      </c>
      <c r="C56" s="134">
        <v>0</v>
      </c>
      <c r="D56" s="136">
        <f>+'Ekamut-caxs'!D69</f>
        <v>7</v>
      </c>
      <c r="E56" s="134">
        <f t="shared" si="5"/>
        <v>7</v>
      </c>
      <c r="F56" s="136" t="s">
        <v>330</v>
      </c>
    </row>
    <row r="57" spans="1:18" s="31" customFormat="1" ht="17.25">
      <c r="A57" s="34">
        <f t="shared" si="4"/>
        <v>30</v>
      </c>
      <c r="B57" s="174" t="str">
        <f>+'Ekamut-caxs'!B70</f>
        <v>Անվտանգության համակարգի միացման գծով</v>
      </c>
      <c r="C57" s="134"/>
      <c r="D57" s="136">
        <f>+'Ekamut-caxs'!D70</f>
        <v>100</v>
      </c>
      <c r="E57" s="134">
        <f t="shared" si="5"/>
        <v>100</v>
      </c>
      <c r="F57" s="134"/>
      <c r="G57" s="31" t="s">
        <v>319</v>
      </c>
    </row>
    <row r="58" spans="1:18" s="31" customFormat="1" ht="17.25">
      <c r="A58" s="34">
        <f t="shared" si="4"/>
        <v>31</v>
      </c>
      <c r="B58" s="174" t="str">
        <f>+'Ekamut-caxs'!B71</f>
        <v>Դուրսգրվող գույքի վերագնահատման գծով</v>
      </c>
      <c r="C58" s="134">
        <v>60</v>
      </c>
      <c r="D58" s="136">
        <f>+'Ekamut-caxs'!D71</f>
        <v>0</v>
      </c>
      <c r="E58" s="134">
        <f>D58-C58</f>
        <v>-60</v>
      </c>
      <c r="F58" s="228"/>
    </row>
    <row r="59" spans="1:18" s="31" customFormat="1" ht="17.25">
      <c r="A59" s="34">
        <f t="shared" si="4"/>
        <v>32</v>
      </c>
      <c r="B59" s="174" t="str">
        <f>+'Ekamut-caxs'!B72</f>
        <v>Կրակմարիչների լիցքավորման գծով</v>
      </c>
      <c r="C59" s="134">
        <v>70</v>
      </c>
      <c r="D59" s="136">
        <f>+'Ekamut-caxs'!D72</f>
        <v>70</v>
      </c>
      <c r="E59" s="134">
        <f>D59-C59</f>
        <v>0</v>
      </c>
      <c r="F59" s="134"/>
    </row>
    <row r="60" spans="1:18" s="32" customFormat="1" ht="17.25">
      <c r="A60" s="34">
        <f t="shared" si="4"/>
        <v>33</v>
      </c>
      <c r="B60" s="174" t="str">
        <f>+'Ekamut-caxs'!B73</f>
        <v>Հիմնական միջոցների մաշվածության գծով, որից՝</v>
      </c>
      <c r="C60" s="134">
        <v>6517.2</v>
      </c>
      <c r="D60" s="137">
        <f>+'Ekamut-caxs'!D73</f>
        <v>6517.2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ht="16.5">
      <c r="A61" s="34">
        <f t="shared" si="4"/>
        <v>34</v>
      </c>
      <c r="B61" s="399" t="str">
        <f>+'Ekamut-caxs'!B74</f>
        <v>պայմանով (անհատույց) ստացված</v>
      </c>
      <c r="C61" s="127">
        <v>6517.2</v>
      </c>
      <c r="D61" s="138">
        <f>+'Ekamut-caxs'!D74</f>
        <v>6517.2</v>
      </c>
      <c r="E61" s="126">
        <f t="shared" si="5"/>
        <v>0</v>
      </c>
      <c r="F61" s="127"/>
      <c r="G61" s="77"/>
    </row>
    <row r="62" spans="1:18" s="32" customFormat="1" ht="17.25">
      <c r="A62" s="34">
        <f t="shared" si="4"/>
        <v>35</v>
      </c>
      <c r="B62" s="174" t="str">
        <f>+'Ekamut-caxs'!B75</f>
        <v xml:space="preserve">Չփոխհատուցվող հարկերի գծով </v>
      </c>
      <c r="C62" s="134">
        <v>0</v>
      </c>
      <c r="D62" s="137">
        <f>+'Ekamut-caxs'!D75</f>
        <v>10</v>
      </c>
      <c r="E62" s="135">
        <f t="shared" si="5"/>
        <v>10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 t="shared" si="4"/>
        <v>36</v>
      </c>
      <c r="B63" s="174" t="str">
        <f>+'Ekamut-caxs'!B76</f>
        <v>Այլ ծախսերի գծով</v>
      </c>
      <c r="C63" s="134">
        <v>0</v>
      </c>
      <c r="D63" s="137">
        <f>+'Ekamut-caxs'!D76</f>
        <v>72</v>
      </c>
      <c r="E63" s="135">
        <f t="shared" si="5"/>
        <v>72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3" t="s">
        <v>76</v>
      </c>
      <c r="C64" s="173">
        <f>C6-C22</f>
        <v>0</v>
      </c>
      <c r="D64" s="142">
        <f>D6-D22</f>
        <v>-1305.3000000000757</v>
      </c>
      <c r="E64" s="142">
        <f t="shared" si="0"/>
        <v>-1305.3000000000757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3" t="s">
        <v>2</v>
      </c>
      <c r="C66" s="64"/>
      <c r="D66" s="470" t="str">
        <f>+'Ekamut-caxs'!D79</f>
        <v>Ա. Մարգարյան</v>
      </c>
      <c r="E66" s="470"/>
      <c r="F66" s="63"/>
    </row>
    <row r="67" spans="1:18" s="10" customFormat="1" ht="9.75" customHeight="1">
      <c r="A67" s="58"/>
      <c r="B67" s="414"/>
      <c r="C67" s="87"/>
      <c r="D67" s="469" t="s">
        <v>5</v>
      </c>
      <c r="E67" s="469"/>
      <c r="F67" s="402"/>
    </row>
    <row r="68" spans="1:18" s="10" customFormat="1" ht="24.75" customHeight="1">
      <c r="A68" s="58"/>
      <c r="B68" s="413" t="s">
        <v>6</v>
      </c>
      <c r="C68" s="64"/>
      <c r="D68" s="470" t="str">
        <f>+'Ekamut-caxs'!D81</f>
        <v>Գ. Պողոսյան</v>
      </c>
      <c r="E68" s="470"/>
      <c r="F68" s="63"/>
    </row>
    <row r="69" spans="1:18" s="10" customFormat="1" ht="11.25" customHeight="1">
      <c r="A69" s="58"/>
      <c r="B69" s="85"/>
      <c r="C69" s="87"/>
      <c r="D69" s="469" t="s">
        <v>5</v>
      </c>
      <c r="E69" s="469"/>
      <c r="F69" s="402"/>
    </row>
    <row r="70" spans="1:18" s="10" customFormat="1">
      <c r="A70" s="58"/>
      <c r="B70" s="415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28" zoomScaleSheetLayoutView="100" workbookViewId="0">
      <selection activeCell="B22" sqref="B22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8" t="s">
        <v>77</v>
      </c>
      <c r="B1" s="468"/>
      <c r="C1" s="468"/>
      <c r="D1" s="468"/>
      <c r="E1" s="468"/>
      <c r="F1" s="468"/>
    </row>
    <row r="2" spans="1:20" s="13" customFormat="1" ht="20.25">
      <c r="A2" s="464" t="str">
        <f>+'Ekamut-caxs'!A13:D13</f>
        <v xml:space="preserve">«Երևանի հ․61 մսուր-մանկապարտեզ» ՀՈԱԿ-ի </v>
      </c>
      <c r="B2" s="464"/>
      <c r="C2" s="464"/>
      <c r="D2" s="464"/>
      <c r="E2" s="464"/>
      <c r="F2" s="464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1" t="s">
        <v>287</v>
      </c>
      <c r="B3" s="471"/>
      <c r="C3" s="471"/>
      <c r="D3" s="471"/>
      <c r="E3" s="471"/>
      <c r="F3" s="47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1" t="s">
        <v>31</v>
      </c>
      <c r="C6" s="420">
        <v>5440.5</v>
      </c>
      <c r="D6" s="128">
        <v>5440.5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1" t="s">
        <v>78</v>
      </c>
      <c r="C7" s="128">
        <f>SUM(C8:C9,C12,C16:C21)</f>
        <v>128831.09999999999</v>
      </c>
      <c r="D7" s="133">
        <f>SUM(D8:D9,D12,D16:D21)</f>
        <v>139903.79999999999</v>
      </c>
      <c r="E7" s="133">
        <f>D7-C7</f>
        <v>11072.699999999997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119550.39999999999</v>
      </c>
      <c r="D8" s="132">
        <f>+'Dramakan hosqer'!C21</f>
        <v>127036.9</v>
      </c>
      <c r="E8" s="132">
        <f>D8-C8</f>
        <v>7486.5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96</v>
      </c>
      <c r="D9" s="132">
        <f>SUM(D10:D11)</f>
        <v>101</v>
      </c>
      <c r="E9" s="132">
        <f t="shared" ref="E9:E16" si="1">D9-C9</f>
        <v>5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96</v>
      </c>
      <c r="D10" s="355">
        <f>+'Dramakan hosqer'!C23</f>
        <v>101</v>
      </c>
      <c r="E10" s="356">
        <f t="shared" si="1"/>
        <v>5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>
        <v>0</v>
      </c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4639.7</v>
      </c>
      <c r="D12" s="132">
        <f>SUM(D13:D15)</f>
        <v>5940</v>
      </c>
      <c r="E12" s="132">
        <f t="shared" si="1"/>
        <v>1300.3000000000002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0</v>
      </c>
      <c r="D13" s="355">
        <f>+'Dramakan hosqer'!C26</f>
        <v>2589.8000000000002</v>
      </c>
      <c r="E13" s="356">
        <f t="shared" si="1"/>
        <v>2589.8000000000002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3529.7</v>
      </c>
      <c r="D14" s="355">
        <f>+'Dramakan hosqer'!C27</f>
        <v>2240.1999999999998</v>
      </c>
      <c r="E14" s="356">
        <f t="shared" si="1"/>
        <v>-1289.5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1110</v>
      </c>
      <c r="D15" s="355">
        <f>+'Dramakan hosqer'!C28</f>
        <v>1110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4545</v>
      </c>
      <c r="D16" s="132">
        <f>+'Dramakan hosqer'!C29</f>
        <v>6741.1</v>
      </c>
      <c r="E16" s="132">
        <f t="shared" si="1"/>
        <v>2196.1000000000004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>
        <v>0</v>
      </c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>
        <v>0</v>
      </c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>
        <v>0</v>
      </c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>
        <v>0</v>
      </c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>
        <v>0</v>
      </c>
      <c r="D21" s="132">
        <f>+'Dramakan hosqer'!C34</f>
        <v>84.8</v>
      </c>
      <c r="E21" s="132">
        <f>D21-C21</f>
        <v>84.8</v>
      </c>
      <c r="F21" s="131"/>
      <c r="G21" s="52" t="s">
        <v>302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1" t="s">
        <v>79</v>
      </c>
      <c r="C22" s="128">
        <f>+C23+C67+C79</f>
        <v>128871.20000000001</v>
      </c>
      <c r="D22" s="133">
        <f>+D23+D67+D79</f>
        <v>141256.00000000003</v>
      </c>
      <c r="E22" s="133">
        <f t="shared" si="0"/>
        <v>12384.800000000017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1" t="s">
        <v>56</v>
      </c>
      <c r="C23" s="128">
        <f>SUM(C24,C27:C33,C37:C61,C65:C66)</f>
        <v>127751.20000000001</v>
      </c>
      <c r="D23" s="133">
        <f>SUM(D24,D27:D33,D37:D61,D65:D66)</f>
        <v>138810.10000000003</v>
      </c>
      <c r="E23" s="133">
        <f t="shared" si="0"/>
        <v>11058.900000000023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94563.9</v>
      </c>
      <c r="D24" s="132">
        <f>+'Dramakan hosqer'!C37</f>
        <v>101596.9</v>
      </c>
      <c r="E24" s="132">
        <f t="shared" si="0"/>
        <v>7033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2481.6</v>
      </c>
      <c r="D25" s="355">
        <f>+'Dramakan hosqer'!C38</f>
        <v>3707.6050000000005</v>
      </c>
      <c r="E25" s="356">
        <f t="shared" si="0"/>
        <v>1226.0050000000006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>
        <v>0</v>
      </c>
      <c r="D26" s="355">
        <f>+'Dramakan hosqer'!C39</f>
        <v>6185.6</v>
      </c>
      <c r="E26" s="356">
        <f t="shared" si="0"/>
        <v>6185.6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21980</v>
      </c>
      <c r="D27" s="132">
        <f>+'Dramakan hosqer'!C40</f>
        <v>23819</v>
      </c>
      <c r="E27" s="132">
        <f t="shared" si="0"/>
        <v>1839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3663.6</v>
      </c>
      <c r="D28" s="132">
        <f>+'Dramakan hosqer'!C41</f>
        <v>3000.5</v>
      </c>
      <c r="E28" s="132">
        <f t="shared" si="0"/>
        <v>-663.09999999999991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1991.2</v>
      </c>
      <c r="D29" s="132">
        <f>+'Dramakan hosqer'!C42</f>
        <v>4038.2</v>
      </c>
      <c r="E29" s="132">
        <f t="shared" si="0"/>
        <v>2046.9999999999998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520.1</v>
      </c>
      <c r="D30" s="132">
        <f>+'Dramakan hosqer'!C43</f>
        <v>596.20000000000005</v>
      </c>
      <c r="E30" s="132">
        <f t="shared" si="0"/>
        <v>76.100000000000023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218.2</v>
      </c>
      <c r="D31" s="132">
        <f>+'Dramakan hosqer'!C44</f>
        <v>202.6</v>
      </c>
      <c r="E31" s="132">
        <f t="shared" si="0"/>
        <v>-15.599999999999994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222.6</v>
      </c>
      <c r="D33" s="132">
        <f>SUM(D34:D36)</f>
        <v>224.6</v>
      </c>
      <c r="E33" s="132">
        <f t="shared" si="0"/>
        <v>2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45</v>
      </c>
      <c r="D35" s="355">
        <f>+'Dramakan hosqer'!C48</f>
        <v>45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120</v>
      </c>
      <c r="D36" s="355">
        <f>+'Dramakan hosqer'!C49</f>
        <v>122</v>
      </c>
      <c r="E36" s="356">
        <f t="shared" si="0"/>
        <v>2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>
        <v>0</v>
      </c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27">
      <c r="A38" s="34">
        <f>+A37+1</f>
        <v>10</v>
      </c>
      <c r="B38" s="222" t="str">
        <f>+'Dramakan hosqer'!B51</f>
        <v>Տնտեսական ապրանքների գծով</v>
      </c>
      <c r="C38" s="131">
        <v>1470</v>
      </c>
      <c r="D38" s="132">
        <f>+'Dramakan hosqer'!C51</f>
        <v>1501</v>
      </c>
      <c r="E38" s="132">
        <f t="shared" si="0"/>
        <v>31</v>
      </c>
      <c r="F38" s="125" t="s">
        <v>328</v>
      </c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27">
      <c r="A39" s="34">
        <f t="shared" ref="A39:A61" si="5">+A38+1</f>
        <v>11</v>
      </c>
      <c r="B39" s="222" t="str">
        <f>+'Dramakan hosqer'!B52</f>
        <v>Գրասենյակային ապրանքների գծով</v>
      </c>
      <c r="C39" s="131">
        <v>279</v>
      </c>
      <c r="D39" s="132">
        <f>+'Dramakan hosqer'!C52</f>
        <v>334.8</v>
      </c>
      <c r="E39" s="132">
        <f t="shared" si="0"/>
        <v>55.800000000000011</v>
      </c>
      <c r="F39" s="125" t="s">
        <v>328</v>
      </c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27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400</v>
      </c>
      <c r="D40" s="132">
        <f>+'Dramakan hosqer'!C53</f>
        <v>600</v>
      </c>
      <c r="E40" s="132">
        <f t="shared" si="0"/>
        <v>200</v>
      </c>
      <c r="F40" s="125" t="s">
        <v>328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7.25">
      <c r="A41" s="34">
        <f t="shared" si="5"/>
        <v>13</v>
      </c>
      <c r="B41" s="222" t="str">
        <f>+'Dramakan hosqer'!B54</f>
        <v>Ուսումնական նյութերի գծով</v>
      </c>
      <c r="C41" s="131">
        <v>600</v>
      </c>
      <c r="D41" s="132">
        <f>+'Dramakan hosqer'!C54</f>
        <v>790</v>
      </c>
      <c r="E41" s="132">
        <f t="shared" si="0"/>
        <v>190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7.25">
      <c r="A42" s="34">
        <f t="shared" si="5"/>
        <v>14</v>
      </c>
      <c r="B42" s="222" t="str">
        <f>+'Dramakan hosqer'!B55</f>
        <v>Դեղորայքի գծով</v>
      </c>
      <c r="C42" s="131">
        <v>287</v>
      </c>
      <c r="D42" s="132">
        <f>+'Dramakan hosqer'!C55</f>
        <v>287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40.5">
      <c r="A43" s="34">
        <f t="shared" si="5"/>
        <v>15</v>
      </c>
      <c r="B43" s="222" t="str">
        <f>+'Dramakan hosqer'!B56</f>
        <v>Բուժ.ծառայության գծով</v>
      </c>
      <c r="C43" s="131">
        <v>100</v>
      </c>
      <c r="D43" s="132">
        <f>+'Dramakan hosqer'!C56</f>
        <v>130</v>
      </c>
      <c r="E43" s="132">
        <f t="shared" si="0"/>
        <v>30</v>
      </c>
      <c r="F43" s="125" t="s">
        <v>331</v>
      </c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500</v>
      </c>
      <c r="D44" s="132">
        <f>+'Dramakan hosqer'!C57</f>
        <v>500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146.6</v>
      </c>
      <c r="D45" s="132">
        <f>+'Dramakan hosqer'!C58</f>
        <v>146.6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1">
        <v>0</v>
      </c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150</v>
      </c>
      <c r="D48" s="132">
        <f>+'Dramakan hosqer'!C61</f>
        <v>150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27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150</v>
      </c>
      <c r="E49" s="132">
        <f t="shared" si="0"/>
        <v>50</v>
      </c>
      <c r="F49" s="125" t="s">
        <v>332</v>
      </c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131">
        <v>0</v>
      </c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131">
        <v>0</v>
      </c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96</v>
      </c>
      <c r="D54" s="132">
        <f>+'Dramakan hosqer'!C67</f>
        <v>101</v>
      </c>
      <c r="E54" s="132">
        <f t="shared" si="0"/>
        <v>5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Ծառերի էտման գծով</v>
      </c>
      <c r="C55" s="131">
        <v>150</v>
      </c>
      <c r="D55" s="132">
        <f>+'Dramakan hosqer'!C68</f>
        <v>135</v>
      </c>
      <c r="E55" s="132">
        <f t="shared" si="0"/>
        <v>-15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2" customFormat="1" ht="18.75" customHeight="1">
      <c r="A56" s="34"/>
      <c r="B56" s="12" t="s">
        <v>327</v>
      </c>
      <c r="C56" s="131">
        <v>0</v>
      </c>
      <c r="D56" s="132">
        <v>50</v>
      </c>
      <c r="E56" s="132">
        <f t="shared" ref="E56" si="6">D56-C56</f>
        <v>50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25.5" customHeight="1">
      <c r="A57" s="34">
        <f>+A55+1</f>
        <v>28</v>
      </c>
      <c r="B57" s="222" t="str">
        <f>+'Dramakan hosqer'!B69</f>
        <v>Բեռնափոխադրման գծով</v>
      </c>
      <c r="C57" s="131">
        <v>0</v>
      </c>
      <c r="D57" s="131">
        <f>+'Dramakan hosqer'!C69</f>
        <v>7</v>
      </c>
      <c r="E57" s="131">
        <f t="shared" si="0"/>
        <v>7</v>
      </c>
      <c r="F57" s="136" t="s">
        <v>330</v>
      </c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f t="shared" si="5"/>
        <v>29</v>
      </c>
      <c r="B58" s="222" t="str">
        <f>+'Dramakan hosqer'!B71</f>
        <v>Անվտանգության համակարգի միացման գծով</v>
      </c>
      <c r="C58" s="131">
        <v>0</v>
      </c>
      <c r="D58" s="131">
        <f>+'Dramakan hosqer'!C71</f>
        <v>100</v>
      </c>
      <c r="E58" s="131">
        <f t="shared" si="0"/>
        <v>100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30</v>
      </c>
      <c r="B59" s="222" t="str">
        <f>+'Dramakan hosqer'!B72</f>
        <v>Դուրսգրվող գույքի վերագնահատման գծով</v>
      </c>
      <c r="C59" s="131">
        <v>60</v>
      </c>
      <c r="D59" s="132">
        <f>+'Dramakan hosqer'!C72</f>
        <v>0</v>
      </c>
      <c r="E59" s="132">
        <f>D59-C59</f>
        <v>-60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31</v>
      </c>
      <c r="B60" s="222" t="str">
        <f>+'Dramakan hosqer'!B73</f>
        <v>Կրակմարիչների լիցքավորման գծով</v>
      </c>
      <c r="C60" s="131">
        <v>70</v>
      </c>
      <c r="D60" s="132">
        <f>+'Dramakan hosqer'!C73</f>
        <v>70</v>
      </c>
      <c r="E60" s="132">
        <f>D60-C60</f>
        <v>0</v>
      </c>
      <c r="F60" s="131"/>
      <c r="G60" s="52" t="s">
        <v>267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f t="shared" si="5"/>
        <v>32</v>
      </c>
      <c r="B61" s="222" t="str">
        <f>+'Dramakan hosqer'!B74</f>
        <v>Հարկային պարտավորությունների գծով, այդ թվում՝</v>
      </c>
      <c r="C61" s="131">
        <f>SUM(C62:C64)</f>
        <v>0</v>
      </c>
      <c r="D61" s="132">
        <f>SUM(D62:D64)</f>
        <v>10</v>
      </c>
      <c r="E61" s="132">
        <f>D61-C61</f>
        <v>10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60" customFormat="1" ht="18" customHeight="1">
      <c r="A62" s="352">
        <f>+A61+0.1</f>
        <v>32.1</v>
      </c>
      <c r="B62" s="353" t="str">
        <f>+'Dramakan hosqer'!B75</f>
        <v>շահութահարկի գծով</v>
      </c>
      <c r="C62" s="354">
        <v>0</v>
      </c>
      <c r="D62" s="355">
        <f>+'Dramakan hosqer'!C75</f>
        <v>0</v>
      </c>
      <c r="E62" s="356">
        <f>D62-C62</f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ref="A63:A64" si="7">+A62+0.1</f>
        <v>32.200000000000003</v>
      </c>
      <c r="B63" s="353" t="str">
        <f>+'Dramakan hosqer'!B76</f>
        <v>ԱԱՀ-ի գծով</v>
      </c>
      <c r="C63" s="354">
        <v>0</v>
      </c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60" customFormat="1" ht="18" customHeight="1">
      <c r="A64" s="352">
        <f t="shared" si="7"/>
        <v>32.300000000000004</v>
      </c>
      <c r="B64" s="353" t="str">
        <f>+'Dramakan hosqer'!B77</f>
        <v xml:space="preserve">չփոխհատուցվող հարկերի գծով </v>
      </c>
      <c r="C64" s="354">
        <v>0</v>
      </c>
      <c r="D64" s="355">
        <f>+'Dramakan hosqer'!C77</f>
        <v>10</v>
      </c>
      <c r="E64" s="356">
        <f t="shared" si="0"/>
        <v>10</v>
      </c>
      <c r="F64" s="357"/>
      <c r="G64" s="358"/>
      <c r="H64" s="344"/>
      <c r="I64" s="344"/>
      <c r="J64" s="344"/>
      <c r="K64" s="344"/>
      <c r="L64" s="344"/>
      <c r="M64" s="344"/>
      <c r="N64" s="359"/>
      <c r="O64" s="359"/>
      <c r="P64" s="359"/>
      <c r="Q64" s="359"/>
      <c r="R64" s="359"/>
      <c r="S64" s="359"/>
      <c r="T64" s="359"/>
    </row>
    <row r="65" spans="1:20" s="32" customFormat="1" ht="18.75" customHeight="1">
      <c r="A65" s="34">
        <f>+A61+1</f>
        <v>33</v>
      </c>
      <c r="B65" s="222" t="str">
        <f>+'Dramakan hosqer'!B78</f>
        <v>Կրեդիտորական պարտքի մարման գծով</v>
      </c>
      <c r="C65" s="131">
        <v>0</v>
      </c>
      <c r="D65" s="132">
        <f>+'Dramakan hosqer'!C78</f>
        <v>14.699999999999818</v>
      </c>
      <c r="E65" s="132">
        <f t="shared" si="0"/>
        <v>14.699999999999818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customHeight="1">
      <c r="A66" s="34">
        <f>+A65+1</f>
        <v>34</v>
      </c>
      <c r="B66" s="222" t="str">
        <f>+'Dramakan hosqer'!B79</f>
        <v>Այլ արտահոսքերի գծով</v>
      </c>
      <c r="C66" s="131">
        <v>0</v>
      </c>
      <c r="D66" s="132">
        <f>+'Dramakan hosqer'!C79</f>
        <v>72</v>
      </c>
      <c r="E66" s="132">
        <f t="shared" si="0"/>
        <v>72</v>
      </c>
      <c r="F66" s="131"/>
      <c r="G66" s="52" t="s">
        <v>191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54</v>
      </c>
      <c r="B67" s="381" t="s">
        <v>57</v>
      </c>
      <c r="C67" s="128">
        <f>+C68+C75</f>
        <v>1120</v>
      </c>
      <c r="D67" s="133">
        <f>+D68+D75</f>
        <v>1110</v>
      </c>
      <c r="E67" s="133">
        <f t="shared" si="0"/>
        <v>-10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2" t="str">
        <f>+'Dramakan hosqer'!B81</f>
        <v>Հիմնական միջոցների ձեռքբերում, այդ թվում՝</v>
      </c>
      <c r="C68" s="131">
        <f>SUM(C69:C74)</f>
        <v>1120</v>
      </c>
      <c r="D68" s="132">
        <f>SUM(D69:D74)</f>
        <v>1110</v>
      </c>
      <c r="E68" s="132">
        <f t="shared" si="0"/>
        <v>-10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60" customFormat="1" ht="18" customHeight="1">
      <c r="A69" s="352">
        <f>+A68+0.1</f>
        <v>1.1000000000000001</v>
      </c>
      <c r="B69" s="353" t="str">
        <f>+'Dramakan hosqer'!B82</f>
        <v>գրասենյակային և տնտեսական գույք</v>
      </c>
      <c r="C69" s="354">
        <v>150</v>
      </c>
      <c r="D69" s="355">
        <f>+'Dramakan hosqer'!C82</f>
        <v>150</v>
      </c>
      <c r="E69" s="356">
        <f t="shared" ref="E69:E82" si="8"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>+A69+0.1</f>
        <v>1.2000000000000002</v>
      </c>
      <c r="B70" s="353" t="str">
        <f>+'Dramakan hosqer'!B83</f>
        <v>համակարգչային սարքավորումներ / տեխնիկա</v>
      </c>
      <c r="C70" s="354">
        <v>180</v>
      </c>
      <c r="D70" s="355">
        <f>+'Dramakan hosqer'!C83</f>
        <v>180</v>
      </c>
      <c r="E70" s="356">
        <f>D70-C70</f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39" customHeight="1">
      <c r="A71" s="352">
        <f t="shared" ref="A71:A74" si="9">+A70+0.1</f>
        <v>1.3000000000000003</v>
      </c>
      <c r="B71" s="353" t="str">
        <f>+'Dramakan hosqer'!B84</f>
        <v>մեքենաներ և սարքավորումներ</v>
      </c>
      <c r="C71" s="437">
        <v>790</v>
      </c>
      <c r="D71" s="355">
        <f>+'Dramakan hosqer'!C84</f>
        <v>780</v>
      </c>
      <c r="E71" s="356">
        <f t="shared" si="8"/>
        <v>-10</v>
      </c>
      <c r="F71" s="357" t="s">
        <v>333</v>
      </c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customHeight="1">
      <c r="A72" s="352">
        <f t="shared" si="9"/>
        <v>1.4000000000000004</v>
      </c>
      <c r="B72" s="353" t="str">
        <f>+'Dramakan hosqer'!B85</f>
        <v>սպորտային գույք</v>
      </c>
      <c r="C72" s="354">
        <v>0</v>
      </c>
      <c r="D72" s="355">
        <f>+'Dramakan hosqer'!C85</f>
        <v>0</v>
      </c>
      <c r="E72" s="356">
        <f t="shared" si="8"/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customHeight="1">
      <c r="A73" s="352">
        <f t="shared" si="9"/>
        <v>1.5000000000000004</v>
      </c>
      <c r="B73" s="353" t="str">
        <f>+'Dramakan hosqer'!B86</f>
        <v>գրականություն</v>
      </c>
      <c r="C73" s="354">
        <v>0</v>
      </c>
      <c r="D73" s="355">
        <f>+'Dramakan hosqer'!C86</f>
        <v>0</v>
      </c>
      <c r="E73" s="356">
        <f>D73-C73</f>
        <v>0</v>
      </c>
      <c r="F73" s="357"/>
      <c r="G73" s="358"/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60" customFormat="1" ht="18" customHeight="1">
      <c r="A74" s="352">
        <f t="shared" si="9"/>
        <v>1.6000000000000005</v>
      </c>
      <c r="B74" s="353">
        <f>+'Dramakan hosqer'!B87</f>
        <v>0</v>
      </c>
      <c r="C74" s="354">
        <v>0</v>
      </c>
      <c r="D74" s="355">
        <f>+'Dramakan hosqer'!C87</f>
        <v>0</v>
      </c>
      <c r="E74" s="356">
        <f>D74-C74</f>
        <v>0</v>
      </c>
      <c r="F74" s="357"/>
      <c r="G74" s="358" t="s">
        <v>119</v>
      </c>
      <c r="H74" s="344"/>
      <c r="I74" s="344"/>
      <c r="J74" s="344"/>
      <c r="K74" s="344"/>
      <c r="L74" s="344"/>
      <c r="M74" s="344"/>
      <c r="N74" s="359"/>
      <c r="O74" s="359"/>
      <c r="P74" s="359"/>
      <c r="Q74" s="359"/>
      <c r="R74" s="359"/>
      <c r="S74" s="359"/>
      <c r="T74" s="359"/>
    </row>
    <row r="75" spans="1:20" s="39" customFormat="1" ht="34.5">
      <c r="A75" s="38">
        <v>2</v>
      </c>
      <c r="B75" s="421" t="str">
        <f>+'Dramakan hosqer'!B88</f>
        <v>Հիմնական միջոցների հիմնական վերանորոգում, 
այդ թվում՝</v>
      </c>
      <c r="C75" s="131"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60" customFormat="1" ht="18" customHeight="1">
      <c r="A76" s="352">
        <f>+A75+0.1</f>
        <v>2.1</v>
      </c>
      <c r="B76" s="353" t="str">
        <f>+'Dramakan hosqer'!B89</f>
        <v>ամրացված գույքի (շենք)</v>
      </c>
      <c r="C76" s="354"/>
      <c r="D76" s="355">
        <f>+'Dramakan hosqer'!C89</f>
        <v>0</v>
      </c>
      <c r="E76" s="356">
        <f t="shared" si="8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customHeight="1">
      <c r="A77" s="352">
        <f>+A76+0.1</f>
        <v>2.2000000000000002</v>
      </c>
      <c r="B77" s="353" t="str">
        <f>+'Dramakan hosqer'!B90</f>
        <v>հիմնական միջոցի</v>
      </c>
      <c r="C77" s="354"/>
      <c r="D77" s="355">
        <f>+'Dramakan hosqer'!C90</f>
        <v>0</v>
      </c>
      <c r="E77" s="356">
        <f t="shared" si="8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60" customFormat="1" ht="18" customHeight="1">
      <c r="A78" s="352">
        <f>+A77+0.1</f>
        <v>2.3000000000000003</v>
      </c>
      <c r="B78" s="353" t="str">
        <f>+'Dramakan hosqer'!B91</f>
        <v>նախագծանախահաշվային փաստաթղթերի գծով</v>
      </c>
      <c r="C78" s="354"/>
      <c r="D78" s="355">
        <f>+'Dramakan hosqer'!C91</f>
        <v>0</v>
      </c>
      <c r="E78" s="356">
        <f t="shared" si="8"/>
        <v>0</v>
      </c>
      <c r="F78" s="357"/>
      <c r="G78" s="358"/>
      <c r="H78" s="344"/>
      <c r="I78" s="344"/>
      <c r="J78" s="344"/>
      <c r="K78" s="344"/>
      <c r="L78" s="344"/>
      <c r="M78" s="344"/>
      <c r="N78" s="359"/>
      <c r="O78" s="359"/>
      <c r="P78" s="359"/>
      <c r="Q78" s="359"/>
      <c r="R78" s="359"/>
      <c r="S78" s="359"/>
      <c r="T78" s="359"/>
    </row>
    <row r="79" spans="1:20" s="32" customFormat="1" ht="34.5">
      <c r="A79" s="79" t="s">
        <v>55</v>
      </c>
      <c r="B79" s="381" t="s">
        <v>138</v>
      </c>
      <c r="C79" s="128">
        <f>SUM(C80:C81)</f>
        <v>0</v>
      </c>
      <c r="D79" s="133">
        <f>SUM(D80:D81)</f>
        <v>1335.9</v>
      </c>
      <c r="E79" s="133">
        <f t="shared" si="8"/>
        <v>1335.9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>
      <c r="A80" s="38"/>
      <c r="B80" s="174" t="str">
        <f>+'Dramakan hosqer'!B93</f>
        <v>Սննդի գծով</v>
      </c>
      <c r="C80" s="131"/>
      <c r="D80" s="132">
        <f>+'Dramakan hosqer'!C93</f>
        <v>1335.9</v>
      </c>
      <c r="E80" s="131">
        <f>D80-C80</f>
        <v>1335.9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>
      <c r="A81" s="38"/>
      <c r="B81" s="174">
        <f>+'Dramakan hosqer'!B94</f>
        <v>0</v>
      </c>
      <c r="C81" s="131"/>
      <c r="D81" s="131">
        <f>+'Dramakan hosqer'!C94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81" t="s">
        <v>38</v>
      </c>
      <c r="C82" s="128">
        <f>C6+C7-C22</f>
        <v>5400.3999999999651</v>
      </c>
      <c r="D82" s="133">
        <f>D6+D7-D22</f>
        <v>4088.2999999999593</v>
      </c>
      <c r="E82" s="133">
        <f t="shared" si="8"/>
        <v>-1312.1000000000058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46.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86" t="s">
        <v>2</v>
      </c>
      <c r="C84" s="87"/>
      <c r="D84" s="473" t="str">
        <f>+'Ekamut-caxs'!D79</f>
        <v>Ա. Մարգարյան</v>
      </c>
      <c r="E84" s="470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16"/>
      <c r="D85" s="472" t="s">
        <v>90</v>
      </c>
      <c r="E85" s="472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17" t="s">
        <v>6</v>
      </c>
      <c r="C86" s="87"/>
      <c r="D86" s="470" t="str">
        <f>+'Ekamut-caxs'!D81</f>
        <v>Գ. Պողոսյան</v>
      </c>
      <c r="E86" s="470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72" t="s">
        <v>90</v>
      </c>
      <c r="E87" s="472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18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B22" sqref="B22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0.5703125" style="10" bestFit="1" customWidth="1"/>
    <col min="8" max="22" width="9.140625" style="10"/>
    <col min="23" max="16384" width="9.140625" style="1"/>
  </cols>
  <sheetData>
    <row r="1" spans="1:22" s="84" customFormat="1" ht="17.25">
      <c r="A1" s="474" t="s">
        <v>66</v>
      </c>
      <c r="B1" s="474"/>
      <c r="C1" s="474"/>
      <c r="D1" s="474"/>
      <c r="E1" s="47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5" t="str">
        <f>+'Ekamut-caxs'!A13:D13</f>
        <v xml:space="preserve">«Երևանի հ․61 մսուր-մանկապարտեզ» ՀՈԱԿ-ի </v>
      </c>
      <c r="B2" s="476"/>
      <c r="C2" s="476"/>
      <c r="D2" s="476"/>
      <c r="E2" s="47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7" t="s">
        <v>141</v>
      </c>
      <c r="B3" s="477"/>
      <c r="C3" s="477"/>
      <c r="D3" s="477"/>
      <c r="E3" s="47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8" t="s">
        <v>288</v>
      </c>
      <c r="B4" s="478"/>
      <c r="C4" s="478"/>
      <c r="D4" s="478"/>
      <c r="E4" s="47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9" t="s">
        <v>146</v>
      </c>
      <c r="B7" s="480"/>
      <c r="C7" s="48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117.5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447">
        <v>65.400000000000006</v>
      </c>
      <c r="E9" s="21"/>
    </row>
    <row r="10" spans="1:22">
      <c r="A10" s="99">
        <v>1.2</v>
      </c>
      <c r="B10" s="100" t="s">
        <v>150</v>
      </c>
      <c r="C10" s="99" t="s">
        <v>151</v>
      </c>
      <c r="D10" s="444">
        <v>48</v>
      </c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>
        <v>4.0999999999999996</v>
      </c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117.5</v>
      </c>
      <c r="E34" s="111"/>
      <c r="F34" s="83">
        <v>117.4</v>
      </c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9" t="s">
        <v>171</v>
      </c>
      <c r="B35" s="480"/>
      <c r="C35" s="48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1.2</v>
      </c>
      <c r="B37" s="100" t="s">
        <v>150</v>
      </c>
      <c r="C37" s="99" t="s">
        <v>151</v>
      </c>
      <c r="D37" s="21"/>
      <c r="E37" s="21"/>
    </row>
    <row r="38" spans="1:22">
      <c r="A38" s="99">
        <v>1.3</v>
      </c>
      <c r="B38" s="100" t="s">
        <v>152</v>
      </c>
      <c r="C38" s="99" t="s">
        <v>153</v>
      </c>
      <c r="D38" s="445">
        <v>9.9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446" t="s">
        <v>343</v>
      </c>
      <c r="D44" s="447">
        <v>4.8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6683.4</v>
      </c>
      <c r="E54" s="21"/>
      <c r="F54" s="145">
        <f>SUM(D36:D53)</f>
        <v>14.7</v>
      </c>
      <c r="G54" s="145">
        <f>+D59-D54-F54</f>
        <v>-1.8118839761882555E-13</v>
      </c>
    </row>
    <row r="55" spans="1:22" ht="27" customHeight="1">
      <c r="A55" s="99">
        <v>1.1000000000000001</v>
      </c>
      <c r="B55" s="129"/>
      <c r="C55" s="130" t="s">
        <v>177</v>
      </c>
      <c r="D55" s="444">
        <v>6683.4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344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6698.0999999999995</v>
      </c>
      <c r="E59" s="116"/>
      <c r="F59" s="301">
        <f>+D59-D55</f>
        <v>14.699999999999818</v>
      </c>
      <c r="G59" s="441">
        <v>6698.2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289</v>
      </c>
      <c r="C62" s="115"/>
      <c r="D62" s="481" t="s">
        <v>174</v>
      </c>
      <c r="E62" s="482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3" t="str">
        <f>+'Ekamut-caxs'!D79</f>
        <v>Ա. Մարգարյան</v>
      </c>
      <c r="E64" s="483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4" t="s">
        <v>90</v>
      </c>
      <c r="E65" s="48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3" t="str">
        <f>+'Ekamut-caxs'!D81</f>
        <v>Գ. Պողոսյան</v>
      </c>
      <c r="E66" s="483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5" t="s">
        <v>90</v>
      </c>
      <c r="E67" s="485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B22" sqref="B22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8" t="s">
        <v>66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</row>
    <row r="2" spans="1:13" s="235" customFormat="1" ht="21.75" customHeight="1">
      <c r="A2" s="487" t="str">
        <f>+'Ekamut-caxs'!A13</f>
        <v xml:space="preserve">«Երևանի հ․61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3" s="235" customFormat="1" ht="21" customHeight="1">
      <c r="A3" s="487" t="s">
        <v>91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</row>
    <row r="4" spans="1:13" ht="21" customHeight="1"/>
    <row r="5" spans="1:13" s="239" customFormat="1" ht="19.5" customHeight="1">
      <c r="A5" s="493" t="s">
        <v>112</v>
      </c>
      <c r="B5" s="493" t="s">
        <v>92</v>
      </c>
      <c r="C5" s="494" t="s">
        <v>93</v>
      </c>
      <c r="D5" s="494"/>
      <c r="E5" s="494"/>
      <c r="F5" s="494"/>
      <c r="G5" s="494" t="s">
        <v>94</v>
      </c>
      <c r="H5" s="494"/>
      <c r="I5" s="494"/>
      <c r="J5" s="494"/>
      <c r="K5" s="494" t="s">
        <v>131</v>
      </c>
      <c r="L5" s="494"/>
      <c r="M5" s="494"/>
    </row>
    <row r="6" spans="1:13" s="241" customFormat="1" ht="51" customHeight="1">
      <c r="A6" s="493"/>
      <c r="B6" s="493"/>
      <c r="C6" s="240" t="s">
        <v>224</v>
      </c>
      <c r="D6" s="240" t="s">
        <v>210</v>
      </c>
      <c r="E6" s="240" t="s">
        <v>298</v>
      </c>
      <c r="F6" s="240" t="s">
        <v>299</v>
      </c>
      <c r="G6" s="240" t="s">
        <v>225</v>
      </c>
      <c r="H6" s="240" t="s">
        <v>210</v>
      </c>
      <c r="I6" s="240" t="s">
        <v>300</v>
      </c>
      <c r="J6" s="240" t="s">
        <v>299</v>
      </c>
      <c r="K6" s="240" t="s">
        <v>224</v>
      </c>
      <c r="L6" s="240" t="s">
        <v>298</v>
      </c>
      <c r="M6" s="240" t="s">
        <v>299</v>
      </c>
    </row>
    <row r="7" spans="1:13" ht="19.5" customHeight="1">
      <c r="A7" s="242">
        <v>1</v>
      </c>
      <c r="B7" s="243" t="s">
        <v>95</v>
      </c>
      <c r="C7" s="244">
        <v>0</v>
      </c>
      <c r="D7" s="244">
        <v>0</v>
      </c>
      <c r="E7" s="246">
        <v>5184</v>
      </c>
      <c r="F7" s="246">
        <f>IF((E7&lt;10000), E7*143.7, E7*107.1)</f>
        <v>744940.79999999993</v>
      </c>
      <c r="G7" s="433">
        <v>1972.4</v>
      </c>
      <c r="H7" s="435">
        <v>100171.5</v>
      </c>
      <c r="I7" s="245">
        <f>1598.3+6885.88</f>
        <v>8484.18</v>
      </c>
      <c r="J7" s="246">
        <v>437751.82</v>
      </c>
      <c r="K7" s="433">
        <v>106</v>
      </c>
      <c r="L7" s="245">
        <f>153.6+38.4</f>
        <v>192</v>
      </c>
      <c r="M7" s="246">
        <f t="shared" ref="M7:M18" si="0">+L7*200.47</f>
        <v>38490.239999999998</v>
      </c>
    </row>
    <row r="8" spans="1:13" ht="19.5" customHeight="1">
      <c r="A8" s="242">
        <v>2</v>
      </c>
      <c r="B8" s="243" t="s">
        <v>96</v>
      </c>
      <c r="C8" s="244">
        <v>0</v>
      </c>
      <c r="D8" s="244">
        <v>0</v>
      </c>
      <c r="E8" s="246">
        <v>4520</v>
      </c>
      <c r="F8" s="246">
        <f t="shared" ref="F8:F18" si="1">IF((E8&lt;10000), E8*143.7, E8*107.1)</f>
        <v>649524</v>
      </c>
      <c r="G8" s="433">
        <v>2216.6</v>
      </c>
      <c r="H8" s="435">
        <v>112670.97</v>
      </c>
      <c r="I8" s="245">
        <f>1432.96+6811.48</f>
        <v>8244.4399999999987</v>
      </c>
      <c r="J8" s="246">
        <v>426583.05</v>
      </c>
      <c r="K8" s="433">
        <v>334</v>
      </c>
      <c r="L8" s="245">
        <v>120</v>
      </c>
      <c r="M8" s="246">
        <f t="shared" si="0"/>
        <v>24056.400000000001</v>
      </c>
    </row>
    <row r="9" spans="1:13" ht="19.5" customHeight="1">
      <c r="A9" s="242">
        <v>3</v>
      </c>
      <c r="B9" s="243" t="s">
        <v>97</v>
      </c>
      <c r="C9" s="244">
        <v>0</v>
      </c>
      <c r="D9" s="244">
        <v>0</v>
      </c>
      <c r="E9" s="246">
        <v>2833</v>
      </c>
      <c r="F9" s="246">
        <f t="shared" si="1"/>
        <v>407102.1</v>
      </c>
      <c r="G9" s="433">
        <v>1937.88</v>
      </c>
      <c r="H9" s="435">
        <v>96962.22</v>
      </c>
      <c r="I9" s="245">
        <f>6662.52+1534.4</f>
        <v>8196.92</v>
      </c>
      <c r="J9" s="246">
        <v>423030.76</v>
      </c>
      <c r="K9" s="433">
        <v>65</v>
      </c>
      <c r="L9" s="245">
        <v>143</v>
      </c>
      <c r="M9" s="246">
        <f t="shared" si="0"/>
        <v>28667.21</v>
      </c>
    </row>
    <row r="10" spans="1:13" ht="19.5" customHeight="1">
      <c r="A10" s="242">
        <v>4</v>
      </c>
      <c r="B10" s="243" t="s">
        <v>98</v>
      </c>
      <c r="C10" s="247">
        <v>0</v>
      </c>
      <c r="D10" s="247">
        <v>0</v>
      </c>
      <c r="E10" s="246">
        <v>301</v>
      </c>
      <c r="F10" s="246">
        <f t="shared" si="1"/>
        <v>43253.7</v>
      </c>
      <c r="G10" s="433">
        <v>656.76</v>
      </c>
      <c r="H10" s="435">
        <v>32105.919999999998</v>
      </c>
      <c r="I10" s="245">
        <f>606.4+5543.76</f>
        <v>6150.16</v>
      </c>
      <c r="J10" s="246">
        <v>322846.56</v>
      </c>
      <c r="K10" s="433">
        <v>95</v>
      </c>
      <c r="L10" s="245">
        <v>162</v>
      </c>
      <c r="M10" s="246">
        <f t="shared" si="0"/>
        <v>32476.14</v>
      </c>
    </row>
    <row r="11" spans="1:13" ht="19.5" customHeight="1">
      <c r="A11" s="242">
        <v>5</v>
      </c>
      <c r="B11" s="243" t="s">
        <v>99</v>
      </c>
      <c r="C11" s="247">
        <v>0</v>
      </c>
      <c r="D11" s="247">
        <v>0</v>
      </c>
      <c r="E11" s="246">
        <v>16</v>
      </c>
      <c r="F11" s="246">
        <f t="shared" si="1"/>
        <v>2299.1999999999998</v>
      </c>
      <c r="G11" s="433">
        <v>354.08</v>
      </c>
      <c r="H11" s="435">
        <v>17098.599999999999</v>
      </c>
      <c r="I11" s="245">
        <f>651.16+4845.72</f>
        <v>5496.88</v>
      </c>
      <c r="J11" s="246">
        <v>287461.53999999998</v>
      </c>
      <c r="K11" s="433">
        <v>60</v>
      </c>
      <c r="L11" s="245">
        <v>209</v>
      </c>
      <c r="M11" s="246">
        <f t="shared" si="0"/>
        <v>41898.230000000003</v>
      </c>
    </row>
    <row r="12" spans="1:13" ht="19.5" customHeight="1">
      <c r="A12" s="242">
        <v>6</v>
      </c>
      <c r="B12" s="243" t="s">
        <v>100</v>
      </c>
      <c r="C12" s="247">
        <v>0</v>
      </c>
      <c r="D12" s="247">
        <v>0</v>
      </c>
      <c r="E12" s="246">
        <v>4</v>
      </c>
      <c r="F12" s="246">
        <f t="shared" si="1"/>
        <v>574.79999999999995</v>
      </c>
      <c r="G12" s="433">
        <v>216.76</v>
      </c>
      <c r="H12" s="435">
        <v>10546.31</v>
      </c>
      <c r="I12" s="245">
        <f>640.24+4992.04</f>
        <v>5632.28</v>
      </c>
      <c r="J12" s="246">
        <v>294811.93</v>
      </c>
      <c r="K12" s="433">
        <v>13</v>
      </c>
      <c r="L12" s="245">
        <v>320</v>
      </c>
      <c r="M12" s="246">
        <f t="shared" si="0"/>
        <v>64150.400000000001</v>
      </c>
    </row>
    <row r="13" spans="1:13" ht="19.5" customHeight="1">
      <c r="A13" s="242">
        <v>7</v>
      </c>
      <c r="B13" s="243" t="s">
        <v>101</v>
      </c>
      <c r="C13" s="247">
        <v>0</v>
      </c>
      <c r="D13" s="247">
        <v>0</v>
      </c>
      <c r="E13" s="246">
        <v>5</v>
      </c>
      <c r="F13" s="246">
        <f t="shared" si="1"/>
        <v>718.5</v>
      </c>
      <c r="G13" s="433">
        <v>256.68</v>
      </c>
      <c r="H13" s="435">
        <v>12573.65</v>
      </c>
      <c r="I13" s="245">
        <f>598.56+4599.96</f>
        <v>5198.5200000000004</v>
      </c>
      <c r="J13" s="246">
        <v>272031.25</v>
      </c>
      <c r="K13" s="433">
        <v>1</v>
      </c>
      <c r="L13" s="245">
        <v>419</v>
      </c>
      <c r="M13" s="246">
        <f>+L13*200.47</f>
        <v>83996.93</v>
      </c>
    </row>
    <row r="14" spans="1:13" ht="19.5" customHeight="1">
      <c r="A14" s="242">
        <v>8</v>
      </c>
      <c r="B14" s="248" t="s">
        <v>102</v>
      </c>
      <c r="C14" s="247">
        <v>0</v>
      </c>
      <c r="D14" s="247">
        <v>0</v>
      </c>
      <c r="E14" s="246">
        <v>0</v>
      </c>
      <c r="F14" s="246">
        <f t="shared" si="1"/>
        <v>0</v>
      </c>
      <c r="G14" s="433">
        <v>333.6</v>
      </c>
      <c r="H14" s="435">
        <v>16426.53</v>
      </c>
      <c r="I14" s="245">
        <f>4293+583.28</f>
        <v>4876.28</v>
      </c>
      <c r="J14" s="246">
        <v>254950.65</v>
      </c>
      <c r="K14" s="433">
        <v>951</v>
      </c>
      <c r="L14" s="245">
        <v>425</v>
      </c>
      <c r="M14" s="246">
        <f t="shared" si="0"/>
        <v>85199.75</v>
      </c>
    </row>
    <row r="15" spans="1:13" ht="19.5" customHeight="1">
      <c r="A15" s="242">
        <v>9</v>
      </c>
      <c r="B15" s="248" t="s">
        <v>103</v>
      </c>
      <c r="C15" s="247">
        <v>0</v>
      </c>
      <c r="D15" s="247">
        <v>0</v>
      </c>
      <c r="E15" s="246">
        <v>0</v>
      </c>
      <c r="F15" s="246">
        <f t="shared" si="1"/>
        <v>0</v>
      </c>
      <c r="G15" s="433">
        <v>500.16</v>
      </c>
      <c r="H15" s="435">
        <v>25242.959999999999</v>
      </c>
      <c r="I15" s="245">
        <f>5819.4+626.2</f>
        <v>6445.5999999999995</v>
      </c>
      <c r="J15" s="246">
        <v>338448.69</v>
      </c>
      <c r="K15" s="433">
        <v>473</v>
      </c>
      <c r="L15" s="245">
        <v>351</v>
      </c>
      <c r="M15" s="246">
        <f t="shared" si="0"/>
        <v>70364.97</v>
      </c>
    </row>
    <row r="16" spans="1:13" ht="19.5" customHeight="1">
      <c r="A16" s="242">
        <v>10</v>
      </c>
      <c r="B16" s="248" t="s">
        <v>104</v>
      </c>
      <c r="C16" s="247">
        <v>663</v>
      </c>
      <c r="D16" s="247">
        <v>95273.1</v>
      </c>
      <c r="E16" s="246">
        <v>0</v>
      </c>
      <c r="F16" s="246">
        <f t="shared" si="1"/>
        <v>0</v>
      </c>
      <c r="G16" s="433">
        <v>5213.16</v>
      </c>
      <c r="H16" s="435">
        <v>272750.59999999998</v>
      </c>
      <c r="I16" s="245">
        <f>683.28+7090.72</f>
        <v>7774</v>
      </c>
      <c r="J16" s="246">
        <v>408920.72</v>
      </c>
      <c r="K16" s="433">
        <v>107</v>
      </c>
      <c r="L16" s="245">
        <v>328</v>
      </c>
      <c r="M16" s="246">
        <f t="shared" si="0"/>
        <v>65754.16</v>
      </c>
    </row>
    <row r="17" spans="1:13" ht="19.5" customHeight="1">
      <c r="A17" s="242">
        <v>11</v>
      </c>
      <c r="B17" s="248" t="s">
        <v>105</v>
      </c>
      <c r="C17" s="247">
        <v>3440</v>
      </c>
      <c r="D17" s="247">
        <v>494328</v>
      </c>
      <c r="E17" s="246">
        <f>+E9</f>
        <v>2833</v>
      </c>
      <c r="F17" s="246">
        <f t="shared" si="1"/>
        <v>407102.1</v>
      </c>
      <c r="G17" s="434">
        <v>8352.6</v>
      </c>
      <c r="H17" s="436">
        <v>431142.25</v>
      </c>
      <c r="I17" s="245">
        <f>+G7</f>
        <v>1972.4</v>
      </c>
      <c r="J17" s="246">
        <f t="shared" ref="J17:J18" si="2">+I17*53.48</f>
        <v>105483.952</v>
      </c>
      <c r="K17" s="434">
        <v>105</v>
      </c>
      <c r="L17" s="245">
        <f>+K7</f>
        <v>106</v>
      </c>
      <c r="M17" s="246">
        <f t="shared" si="0"/>
        <v>21249.82</v>
      </c>
    </row>
    <row r="18" spans="1:13" ht="19.5" customHeight="1">
      <c r="A18" s="242">
        <v>12</v>
      </c>
      <c r="B18" s="248" t="s">
        <v>106</v>
      </c>
      <c r="C18" s="247">
        <v>5112</v>
      </c>
      <c r="D18" s="247">
        <v>734594.4</v>
      </c>
      <c r="E18" s="246">
        <f>+E7</f>
        <v>5184</v>
      </c>
      <c r="F18" s="246">
        <f t="shared" si="1"/>
        <v>744940.79999999993</v>
      </c>
      <c r="G18" s="434">
        <v>8710.44</v>
      </c>
      <c r="H18" s="436">
        <v>449830.33</v>
      </c>
      <c r="I18" s="245">
        <f>+G18</f>
        <v>8710.44</v>
      </c>
      <c r="J18" s="246">
        <f t="shared" si="2"/>
        <v>465834.33120000002</v>
      </c>
      <c r="K18" s="434">
        <v>199</v>
      </c>
      <c r="L18" s="245">
        <f>+K18</f>
        <v>199</v>
      </c>
      <c r="M18" s="246">
        <f t="shared" si="0"/>
        <v>39893.53</v>
      </c>
    </row>
    <row r="19" spans="1:13" ht="32.25" customHeight="1">
      <c r="A19" s="250"/>
      <c r="B19" s="238" t="s">
        <v>88</v>
      </c>
      <c r="C19" s="251">
        <f t="shared" ref="C19:K19" si="3">SUM(C7:C18)</f>
        <v>9215</v>
      </c>
      <c r="D19" s="252">
        <f t="shared" si="3"/>
        <v>1324195.5</v>
      </c>
      <c r="E19" s="251">
        <f t="shared" si="3"/>
        <v>20880</v>
      </c>
      <c r="F19" s="252">
        <f>SUM(F7:F18)</f>
        <v>3000455.9999999995</v>
      </c>
      <c r="G19" s="251">
        <f>SUM(G7:G18)</f>
        <v>30721.120000000003</v>
      </c>
      <c r="H19" s="252">
        <f>SUM(H7:H18)</f>
        <v>1577521.84</v>
      </c>
      <c r="I19" s="251">
        <f>SUM(I7:I18)</f>
        <v>77182.100000000006</v>
      </c>
      <c r="J19" s="252">
        <f>SUM(J7:J18)</f>
        <v>4038155.2531999997</v>
      </c>
      <c r="K19" s="251">
        <f t="shared" si="3"/>
        <v>2509</v>
      </c>
      <c r="L19" s="251">
        <f>SUM(L7:L18)</f>
        <v>2974</v>
      </c>
      <c r="M19" s="252">
        <f>SUM(M7:M18)</f>
        <v>596197.78</v>
      </c>
    </row>
    <row r="20" spans="1:13" ht="21.75" customHeight="1">
      <c r="B20" s="253"/>
      <c r="C20" s="254"/>
      <c r="D20" s="255"/>
      <c r="E20" s="254"/>
      <c r="F20" s="255">
        <f>ROUND(F19/1000,1)</f>
        <v>3000.5</v>
      </c>
      <c r="G20" s="254"/>
      <c r="H20" s="255"/>
      <c r="I20" s="254"/>
      <c r="J20" s="255">
        <f>ROUND(J19/1000,1)</f>
        <v>4038.2</v>
      </c>
      <c r="K20" s="254"/>
      <c r="L20" s="254"/>
      <c r="M20" s="255">
        <f>ROUND(M19/1000,1)</f>
        <v>596.20000000000005</v>
      </c>
    </row>
    <row r="21" spans="1:13" ht="33.75" customHeight="1" thickBot="1">
      <c r="B21" s="491" t="s">
        <v>226</v>
      </c>
      <c r="C21" s="491"/>
      <c r="D21" s="491"/>
      <c r="E21" s="256"/>
      <c r="F21" s="257"/>
      <c r="H21" s="256"/>
      <c r="M21" s="255"/>
    </row>
    <row r="22" spans="1:13" s="235" customFormat="1" ht="49.5" customHeight="1">
      <c r="A22" s="258"/>
      <c r="B22" s="259" t="s">
        <v>135</v>
      </c>
      <c r="C22" s="260" t="s">
        <v>136</v>
      </c>
      <c r="D22" s="260" t="s">
        <v>227</v>
      </c>
      <c r="E22" s="260" t="s">
        <v>227</v>
      </c>
      <c r="F22" s="261" t="s">
        <v>227</v>
      </c>
      <c r="G22" s="260" t="s">
        <v>136</v>
      </c>
      <c r="H22" s="260" t="s">
        <v>227</v>
      </c>
      <c r="I22" s="260" t="s">
        <v>227</v>
      </c>
      <c r="J22" s="262" t="s">
        <v>227</v>
      </c>
      <c r="K22" s="260" t="s">
        <v>136</v>
      </c>
      <c r="L22" s="260" t="s">
        <v>227</v>
      </c>
      <c r="M22" s="263" t="s">
        <v>227</v>
      </c>
    </row>
    <row r="23" spans="1:13" ht="35.25" customHeight="1">
      <c r="A23" s="264">
        <v>1</v>
      </c>
      <c r="B23" s="265" t="s">
        <v>324</v>
      </c>
      <c r="C23" s="249"/>
      <c r="D23" s="249" t="s">
        <v>227</v>
      </c>
      <c r="E23" s="249" t="s">
        <v>227</v>
      </c>
      <c r="F23" s="266"/>
      <c r="G23" s="267">
        <v>6127</v>
      </c>
      <c r="H23" s="249" t="s">
        <v>227</v>
      </c>
      <c r="I23" s="249" t="s">
        <v>227</v>
      </c>
      <c r="J23" s="268"/>
      <c r="K23" s="267">
        <v>5535</v>
      </c>
      <c r="L23" s="249" t="s">
        <v>227</v>
      </c>
      <c r="M23" s="269"/>
    </row>
    <row r="24" spans="1:13" ht="23.25" customHeight="1">
      <c r="A24" s="264">
        <v>2</v>
      </c>
      <c r="B24" s="265"/>
      <c r="C24" s="249"/>
      <c r="D24" s="249" t="s">
        <v>227</v>
      </c>
      <c r="E24" s="249" t="s">
        <v>227</v>
      </c>
      <c r="F24" s="266"/>
      <c r="G24" s="267"/>
      <c r="H24" s="249" t="s">
        <v>227</v>
      </c>
      <c r="I24" s="249" t="s">
        <v>227</v>
      </c>
      <c r="J24" s="268"/>
      <c r="K24" s="267"/>
      <c r="L24" s="249" t="s">
        <v>227</v>
      </c>
      <c r="M24" s="269"/>
    </row>
    <row r="25" spans="1:13" s="241" customFormat="1" ht="23.25" customHeight="1">
      <c r="A25" s="270">
        <v>3</v>
      </c>
      <c r="B25" s="271"/>
      <c r="C25" s="272"/>
      <c r="D25" s="272" t="s">
        <v>227</v>
      </c>
      <c r="E25" s="272" t="s">
        <v>227</v>
      </c>
      <c r="F25" s="273"/>
      <c r="G25" s="274"/>
      <c r="H25" s="272" t="s">
        <v>227</v>
      </c>
      <c r="I25" s="272" t="s">
        <v>227</v>
      </c>
      <c r="J25" s="273"/>
      <c r="K25" s="274"/>
      <c r="L25" s="272" t="s">
        <v>227</v>
      </c>
      <c r="M25" s="275"/>
    </row>
    <row r="26" spans="1:13" s="235" customFormat="1" ht="24" customHeight="1">
      <c r="A26" s="276"/>
      <c r="B26" s="277" t="s">
        <v>68</v>
      </c>
      <c r="C26" s="252" t="s">
        <v>227</v>
      </c>
      <c r="D26" s="252" t="s">
        <v>227</v>
      </c>
      <c r="E26" s="252" t="s">
        <v>227</v>
      </c>
      <c r="F26" s="278">
        <f>SUM(F23:F25)</f>
        <v>0</v>
      </c>
      <c r="G26" s="279" t="s">
        <v>227</v>
      </c>
      <c r="H26" s="252" t="s">
        <v>227</v>
      </c>
      <c r="I26" s="252" t="s">
        <v>227</v>
      </c>
      <c r="J26" s="278">
        <f>SUM(J23:J25)</f>
        <v>0</v>
      </c>
      <c r="K26" s="279" t="s">
        <v>227</v>
      </c>
      <c r="L26" s="252" t="s">
        <v>227</v>
      </c>
      <c r="M26" s="280">
        <f>SUM(M23:M25)</f>
        <v>0</v>
      </c>
    </row>
    <row r="27" spans="1:13" s="235" customFormat="1" ht="27" customHeight="1" thickBot="1">
      <c r="A27" s="281"/>
      <c r="B27" s="282" t="s">
        <v>228</v>
      </c>
      <c r="C27" s="283"/>
      <c r="D27" s="283" t="s">
        <v>227</v>
      </c>
      <c r="E27" s="283" t="s">
        <v>227</v>
      </c>
      <c r="F27" s="284">
        <f>+F20-F26</f>
        <v>3000.5</v>
      </c>
      <c r="G27" s="285" t="s">
        <v>227</v>
      </c>
      <c r="H27" s="283" t="s">
        <v>227</v>
      </c>
      <c r="I27" s="283" t="s">
        <v>227</v>
      </c>
      <c r="J27" s="284">
        <f>J20-J26</f>
        <v>4038.2</v>
      </c>
      <c r="K27" s="285" t="s">
        <v>227</v>
      </c>
      <c r="L27" s="283" t="s">
        <v>227</v>
      </c>
      <c r="M27" s="286">
        <f>M20-M26</f>
        <v>596.20000000000005</v>
      </c>
    </row>
    <row r="28" spans="1:13" s="235" customFormat="1" ht="25.5" customHeight="1" thickBot="1">
      <c r="B28" s="287"/>
      <c r="F28" s="255"/>
      <c r="J28" s="288" t="s">
        <v>137</v>
      </c>
      <c r="K28" s="289"/>
      <c r="L28" s="289"/>
      <c r="M28" s="290">
        <f>+F26+J26+M26</f>
        <v>0</v>
      </c>
    </row>
    <row r="29" spans="1:13" s="235" customFormat="1" ht="20.25" customHeight="1">
      <c r="B29" s="287"/>
      <c r="F29" s="255"/>
      <c r="M29" s="255"/>
    </row>
    <row r="30" spans="1:13" s="253" customFormat="1" ht="25.5" customHeight="1">
      <c r="B30" s="236"/>
      <c r="C30" s="487" t="s">
        <v>2</v>
      </c>
      <c r="D30" s="487"/>
      <c r="E30" s="236"/>
      <c r="F30" s="236"/>
      <c r="G30" s="492"/>
      <c r="H30" s="492"/>
      <c r="I30" s="291"/>
      <c r="J30" s="489" t="str">
        <f>+'Ekamut-caxs'!D79</f>
        <v>Ա. Մարգարյան</v>
      </c>
      <c r="K30" s="489"/>
      <c r="M30" s="257"/>
    </row>
    <row r="31" spans="1:13" s="235" customFormat="1">
      <c r="C31" s="292"/>
      <c r="D31" s="292"/>
      <c r="E31" s="293"/>
      <c r="F31" s="293"/>
      <c r="G31" s="490" t="s">
        <v>89</v>
      </c>
      <c r="H31" s="490"/>
      <c r="I31" s="294"/>
      <c r="J31" s="490" t="s">
        <v>107</v>
      </c>
      <c r="K31" s="490"/>
    </row>
    <row r="32" spans="1:13" s="253" customFormat="1" ht="23.25" customHeight="1">
      <c r="B32" s="236"/>
      <c r="C32" s="295" t="s">
        <v>6</v>
      </c>
      <c r="D32" s="295"/>
      <c r="E32" s="236"/>
      <c r="F32" s="236"/>
      <c r="G32" s="489"/>
      <c r="H32" s="489"/>
      <c r="I32" s="296"/>
      <c r="J32" s="489" t="str">
        <f>+'Ekamut-caxs'!D81</f>
        <v>Գ. Պողոսյան</v>
      </c>
      <c r="K32" s="489"/>
    </row>
    <row r="33" spans="3:13" s="235" customFormat="1">
      <c r="C33" s="256"/>
      <c r="D33" s="256"/>
      <c r="G33" s="490" t="s">
        <v>89</v>
      </c>
      <c r="H33" s="490"/>
      <c r="I33" s="294"/>
      <c r="J33" s="490" t="s">
        <v>107</v>
      </c>
      <c r="K33" s="490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229</v>
      </c>
      <c r="I35" s="299" t="s">
        <v>110</v>
      </c>
      <c r="J35" s="300" t="s">
        <v>198</v>
      </c>
      <c r="K35" s="300"/>
      <c r="L35" s="300" t="s">
        <v>197</v>
      </c>
      <c r="M35" s="300" t="s">
        <v>194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200</v>
      </c>
      <c r="I36" s="486" t="s">
        <v>202</v>
      </c>
      <c r="J36" s="486"/>
      <c r="K36" s="300"/>
      <c r="L36" s="486" t="s">
        <v>230</v>
      </c>
      <c r="M36" s="486"/>
    </row>
    <row r="37" spans="3:13">
      <c r="C37" s="298"/>
      <c r="D37" s="298"/>
      <c r="E37" s="486" t="s">
        <v>201</v>
      </c>
      <c r="F37" s="486"/>
      <c r="I37" s="486"/>
      <c r="J37" s="486"/>
      <c r="K37" s="300"/>
      <c r="L37" s="486"/>
      <c r="M37" s="486"/>
    </row>
    <row r="38" spans="3:13">
      <c r="C38" s="298"/>
      <c r="D38" s="298"/>
      <c r="E38" s="486"/>
      <c r="F38" s="486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  <ignoredErrors>
    <ignoredError sqref="F7:F18 M7:M16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B22" sqref="B2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</row>
    <row r="2" spans="1:17" s="12" customFormat="1" ht="20.25">
      <c r="A2" s="464" t="str">
        <f>+'Ekamut-caxs'!A13</f>
        <v xml:space="preserve">«Երևանի հ․61 մսուր-մանկապարտեզ»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</row>
    <row r="3" spans="1:17" ht="17.25">
      <c r="A3" s="477" t="s">
        <v>290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184"/>
      <c r="P3" s="184"/>
      <c r="Q3" s="184"/>
    </row>
    <row r="4" spans="1:17" ht="16.5">
      <c r="N4" s="196" t="s">
        <v>0</v>
      </c>
    </row>
    <row r="5" spans="1:17" ht="13.5" customHeight="1">
      <c r="A5" s="501" t="s">
        <v>139</v>
      </c>
      <c r="B5" s="501" t="s">
        <v>67</v>
      </c>
      <c r="C5" s="341"/>
      <c r="D5" s="502" t="s">
        <v>259</v>
      </c>
      <c r="E5" s="503"/>
      <c r="F5" s="503"/>
      <c r="G5" s="503"/>
      <c r="H5" s="503"/>
      <c r="I5" s="503"/>
      <c r="J5" s="503"/>
      <c r="K5" s="503"/>
      <c r="L5" s="503"/>
      <c r="M5" s="504"/>
      <c r="N5" s="500" t="s">
        <v>140</v>
      </c>
    </row>
    <row r="6" spans="1:17" ht="106.5" customHeight="1">
      <c r="A6" s="501"/>
      <c r="B6" s="501"/>
      <c r="C6" s="175" t="s">
        <v>291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186</v>
      </c>
      <c r="I6" s="147" t="s">
        <v>185</v>
      </c>
      <c r="J6" s="147" t="s">
        <v>115</v>
      </c>
      <c r="K6" s="147" t="s">
        <v>175</v>
      </c>
      <c r="L6" s="103"/>
      <c r="M6" s="103" t="s">
        <v>258</v>
      </c>
      <c r="N6" s="500"/>
    </row>
    <row r="7" spans="1:17" ht="27.75" customHeight="1">
      <c r="A7" s="147">
        <v>1</v>
      </c>
      <c r="B7" s="176" t="s">
        <v>187</v>
      </c>
      <c r="C7" s="177">
        <v>78678.7</v>
      </c>
      <c r="D7" s="177">
        <v>15464</v>
      </c>
      <c r="E7" s="177">
        <v>0</v>
      </c>
      <c r="F7" s="177">
        <f>IF(E7&gt;0,C16, 0)</f>
        <v>0</v>
      </c>
      <c r="G7" s="177">
        <v>124</v>
      </c>
      <c r="H7" s="227">
        <v>355.4</v>
      </c>
      <c r="I7" s="177">
        <v>0</v>
      </c>
      <c r="J7" s="227">
        <v>783.2</v>
      </c>
      <c r="K7" s="177">
        <v>0</v>
      </c>
      <c r="L7" s="177">
        <v>6185.6</v>
      </c>
      <c r="M7" s="177">
        <v>0</v>
      </c>
      <c r="N7" s="178">
        <f>ROUND(SUM(C7:M7),1)</f>
        <v>101590.9</v>
      </c>
    </row>
    <row r="8" spans="1:17" ht="35.25" customHeight="1">
      <c r="A8" s="147">
        <v>2</v>
      </c>
      <c r="B8" s="195" t="s">
        <v>87</v>
      </c>
      <c r="C8" s="148" t="s">
        <v>180</v>
      </c>
      <c r="D8" s="177">
        <v>6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101596.9</v>
      </c>
    </row>
    <row r="10" spans="1:17" s="149" customFormat="1" ht="18.75" customHeight="1">
      <c r="B10" s="234">
        <v>7731.9840000000004</v>
      </c>
      <c r="C10" s="151">
        <f>+B10*2</f>
        <v>15463.968000000001</v>
      </c>
      <c r="D10" s="151"/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>
        <v>68685.899999999994</v>
      </c>
      <c r="D11" s="123"/>
      <c r="E11" s="158"/>
      <c r="F11" s="158"/>
      <c r="G11" s="159"/>
      <c r="H11" s="78"/>
      <c r="I11" s="78"/>
      <c r="J11" s="123"/>
      <c r="K11" s="507"/>
      <c r="L11" s="507"/>
      <c r="M11" s="507"/>
      <c r="N11" s="160"/>
    </row>
    <row r="12" spans="1:17" s="149" customFormat="1" ht="69" customHeight="1">
      <c r="B12" s="497" t="s">
        <v>195</v>
      </c>
      <c r="C12" s="498"/>
      <c r="D12" s="159"/>
      <c r="G12" s="123"/>
      <c r="H12" s="123"/>
      <c r="I12" s="497" t="s">
        <v>196</v>
      </c>
      <c r="J12" s="498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220</v>
      </c>
      <c r="D13" s="161"/>
      <c r="G13" s="161"/>
      <c r="H13" s="161"/>
      <c r="I13" s="182" t="s">
        <v>176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10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292</v>
      </c>
      <c r="E15" s="84"/>
      <c r="H15" s="310"/>
      <c r="I15" s="192">
        <v>119600</v>
      </c>
      <c r="J15" s="194">
        <v>732.1</v>
      </c>
      <c r="K15" s="164" t="s">
        <v>293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5"/>
      <c r="E18" s="495"/>
      <c r="F18" s="206"/>
      <c r="G18" s="206"/>
      <c r="H18" s="505" t="str">
        <f>+'Ekamut-caxs'!D79</f>
        <v>Ա. Մարգարյան</v>
      </c>
      <c r="I18" s="505"/>
      <c r="J18" s="505"/>
      <c r="K18" s="169"/>
      <c r="L18" s="169"/>
    </row>
    <row r="19" spans="2:12" s="170" customFormat="1" ht="17.25" customHeight="1">
      <c r="B19" s="207"/>
      <c r="C19" s="208"/>
      <c r="D19" s="496" t="s">
        <v>89</v>
      </c>
      <c r="E19" s="496"/>
      <c r="F19" s="209"/>
      <c r="G19" s="210"/>
      <c r="H19" s="506" t="s">
        <v>90</v>
      </c>
      <c r="I19" s="506"/>
      <c r="J19" s="506"/>
      <c r="K19" s="171"/>
      <c r="L19" s="171"/>
    </row>
    <row r="20" spans="2:12" s="168" customFormat="1" ht="24.75" customHeight="1">
      <c r="B20" s="211" t="s">
        <v>6</v>
      </c>
      <c r="C20" s="205"/>
      <c r="D20" s="495"/>
      <c r="E20" s="495"/>
      <c r="F20" s="212"/>
      <c r="G20" s="212"/>
      <c r="H20" s="505" t="str">
        <f>+'Ekamut-caxs'!D81</f>
        <v>Գ. Պողոսյան</v>
      </c>
      <c r="I20" s="505"/>
      <c r="J20" s="505"/>
      <c r="K20" s="169"/>
      <c r="L20" s="169"/>
    </row>
    <row r="21" spans="2:12" s="170" customFormat="1" ht="18.75" customHeight="1">
      <c r="B21" s="208"/>
      <c r="C21" s="208"/>
      <c r="D21" s="496" t="s">
        <v>89</v>
      </c>
      <c r="E21" s="496"/>
      <c r="F21" s="209"/>
      <c r="G21" s="210"/>
      <c r="H21" s="506" t="s">
        <v>90</v>
      </c>
      <c r="I21" s="506"/>
      <c r="J21" s="506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9"/>
  <sheetViews>
    <sheetView view="pageBreakPreview" workbookViewId="0">
      <selection activeCell="B22" sqref="B22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11" t="s">
        <v>66</v>
      </c>
      <c r="B1" s="511"/>
      <c r="C1" s="511"/>
      <c r="D1" s="511"/>
    </row>
    <row r="2" spans="1:4" ht="24.75" customHeight="1">
      <c r="A2" s="512" t="str">
        <f>+'Ekamut-caxs'!A13:D13</f>
        <v xml:space="preserve">«Երևանի հ․61 մսուր-մանկապարտեզ» ՀՈԱԿ-ի </v>
      </c>
      <c r="B2" s="512"/>
      <c r="C2" s="512"/>
      <c r="D2" s="512"/>
    </row>
    <row r="3" spans="1:4" ht="39.75" customHeight="1">
      <c r="A3" s="512" t="s">
        <v>294</v>
      </c>
      <c r="B3" s="512"/>
      <c r="C3" s="512"/>
      <c r="D3" s="512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234</v>
      </c>
    </row>
    <row r="7" spans="1:4" s="30" customFormat="1" ht="32.25" customHeight="1">
      <c r="A7" s="305">
        <v>1</v>
      </c>
      <c r="B7" s="306" t="s">
        <v>312</v>
      </c>
      <c r="C7" s="305">
        <f>SUM(C8:C12)</f>
        <v>1</v>
      </c>
      <c r="D7" s="305">
        <f>SUM(D8:D12)</f>
        <v>20</v>
      </c>
    </row>
    <row r="8" spans="1:4" ht="16.5" customHeight="1">
      <c r="A8" s="307">
        <v>1.1000000000000001</v>
      </c>
      <c r="B8" s="308" t="s">
        <v>123</v>
      </c>
      <c r="C8" s="307">
        <v>1</v>
      </c>
      <c r="D8" s="307">
        <v>20</v>
      </c>
    </row>
    <row r="9" spans="1:4" ht="16.5" hidden="1" customHeight="1">
      <c r="A9" s="307">
        <v>1.2</v>
      </c>
      <c r="B9" s="308" t="s">
        <v>124</v>
      </c>
      <c r="C9" s="307"/>
      <c r="D9" s="307"/>
    </row>
    <row r="10" spans="1:4" ht="16.5" hidden="1" customHeight="1">
      <c r="A10" s="307">
        <v>1.3</v>
      </c>
      <c r="B10" s="308" t="s">
        <v>125</v>
      </c>
      <c r="C10" s="307"/>
      <c r="D10" s="307"/>
    </row>
    <row r="11" spans="1:4" ht="16.5" hidden="1" customHeight="1">
      <c r="A11" s="307">
        <v>1.4</v>
      </c>
      <c r="B11" s="308" t="s">
        <v>269</v>
      </c>
      <c r="C11" s="307"/>
      <c r="D11" s="307"/>
    </row>
    <row r="12" spans="1:4" ht="16.5" hidden="1" customHeight="1">
      <c r="A12" s="307">
        <v>1.5</v>
      </c>
      <c r="B12" s="308" t="s">
        <v>270</v>
      </c>
      <c r="C12" s="307"/>
      <c r="D12" s="307"/>
    </row>
    <row r="13" spans="1:4" s="30" customFormat="1" ht="27.75" customHeight="1">
      <c r="A13" s="305">
        <v>2</v>
      </c>
      <c r="B13" s="392" t="s">
        <v>315</v>
      </c>
      <c r="C13" s="305">
        <f>SUM(C14:C19)</f>
        <v>6</v>
      </c>
      <c r="D13" s="305">
        <f>SUM(D14:D19)</f>
        <v>180</v>
      </c>
    </row>
    <row r="14" spans="1:4" ht="16.5" customHeight="1">
      <c r="A14" s="307">
        <v>2.1</v>
      </c>
      <c r="B14" s="308" t="s">
        <v>271</v>
      </c>
      <c r="C14" s="307">
        <v>1</v>
      </c>
      <c r="D14" s="307">
        <v>30</v>
      </c>
    </row>
    <row r="15" spans="1:4" ht="16.5" customHeight="1">
      <c r="A15" s="307">
        <v>2.2000000000000002</v>
      </c>
      <c r="B15" s="308" t="s">
        <v>126</v>
      </c>
      <c r="C15" s="307">
        <v>1</v>
      </c>
      <c r="D15" s="307">
        <v>30</v>
      </c>
    </row>
    <row r="16" spans="1:4" ht="16.5" customHeight="1">
      <c r="A16" s="307">
        <v>2.2999999999999998</v>
      </c>
      <c r="B16" s="308" t="s">
        <v>272</v>
      </c>
      <c r="C16" s="307">
        <v>1</v>
      </c>
      <c r="D16" s="307">
        <v>30</v>
      </c>
    </row>
    <row r="17" spans="1:4" ht="16.5" customHeight="1">
      <c r="A17" s="307">
        <v>2.4</v>
      </c>
      <c r="B17" s="308" t="s">
        <v>273</v>
      </c>
      <c r="C17" s="307">
        <v>1</v>
      </c>
      <c r="D17" s="307">
        <v>30</v>
      </c>
    </row>
    <row r="18" spans="1:4" ht="16.5" customHeight="1">
      <c r="A18" s="307">
        <v>2.5</v>
      </c>
      <c r="B18" s="308" t="s">
        <v>322</v>
      </c>
      <c r="C18" s="307">
        <v>1</v>
      </c>
      <c r="D18" s="307">
        <v>30</v>
      </c>
    </row>
    <row r="19" spans="1:4" ht="16.5" customHeight="1">
      <c r="A19" s="307">
        <v>2.6</v>
      </c>
      <c r="B19" s="308" t="s">
        <v>321</v>
      </c>
      <c r="C19" s="307">
        <v>1</v>
      </c>
      <c r="D19" s="307">
        <v>30</v>
      </c>
    </row>
    <row r="20" spans="1:4" s="30" customFormat="1" ht="24.75" customHeight="1">
      <c r="A20" s="305">
        <v>3</v>
      </c>
      <c r="B20" s="306" t="s">
        <v>313</v>
      </c>
      <c r="C20" s="305">
        <f>SUM(C21:C25)</f>
        <v>3</v>
      </c>
      <c r="D20" s="305">
        <f>SUM(D21:D25)</f>
        <v>90</v>
      </c>
    </row>
    <row r="21" spans="1:4" ht="16.5" customHeight="1">
      <c r="A21" s="307">
        <v>3.1</v>
      </c>
      <c r="B21" s="308" t="s">
        <v>127</v>
      </c>
      <c r="C21" s="307">
        <v>1</v>
      </c>
      <c r="D21" s="307">
        <v>30</v>
      </c>
    </row>
    <row r="22" spans="1:4" ht="16.5" customHeight="1">
      <c r="A22" s="307">
        <v>3.2</v>
      </c>
      <c r="B22" s="308" t="s">
        <v>128</v>
      </c>
      <c r="C22" s="307">
        <v>1</v>
      </c>
      <c r="D22" s="307">
        <v>30</v>
      </c>
    </row>
    <row r="23" spans="1:4" ht="16.5" customHeight="1">
      <c r="A23" s="307">
        <v>3.3</v>
      </c>
      <c r="B23" s="308" t="s">
        <v>129</v>
      </c>
      <c r="C23" s="307">
        <v>1</v>
      </c>
      <c r="D23" s="307">
        <v>30</v>
      </c>
    </row>
    <row r="24" spans="1:4" ht="16.5" hidden="1" customHeight="1">
      <c r="A24" s="307">
        <v>3.4</v>
      </c>
      <c r="B24" s="308" t="s">
        <v>274</v>
      </c>
      <c r="C24" s="307"/>
      <c r="D24" s="307"/>
    </row>
    <row r="25" spans="1:4" ht="16.5" hidden="1" customHeight="1">
      <c r="A25" s="307">
        <v>3.5</v>
      </c>
      <c r="B25" s="308" t="s">
        <v>275</v>
      </c>
      <c r="C25" s="307"/>
      <c r="D25" s="307"/>
    </row>
    <row r="26" spans="1:4" s="30" customFormat="1" ht="24.75" customHeight="1">
      <c r="A26" s="305">
        <v>4</v>
      </c>
      <c r="B26" s="306" t="s">
        <v>314</v>
      </c>
      <c r="C26" s="305">
        <f>SUM(C27:C31)</f>
        <v>2</v>
      </c>
      <c r="D26" s="305">
        <f>SUM(D27:D31)</f>
        <v>63</v>
      </c>
    </row>
    <row r="27" spans="1:4" ht="16.5" customHeight="1">
      <c r="A27" s="307">
        <v>4.0999999999999996</v>
      </c>
      <c r="B27" s="308" t="s">
        <v>276</v>
      </c>
      <c r="C27" s="307">
        <v>1</v>
      </c>
      <c r="D27" s="307">
        <v>33</v>
      </c>
    </row>
    <row r="28" spans="1:4" ht="16.5" customHeight="1">
      <c r="A28" s="307">
        <v>4.2</v>
      </c>
      <c r="B28" s="308" t="s">
        <v>323</v>
      </c>
      <c r="C28" s="307">
        <v>1</v>
      </c>
      <c r="D28" s="307">
        <v>30</v>
      </c>
    </row>
    <row r="29" spans="1:4" ht="16.5" hidden="1" customHeight="1">
      <c r="A29" s="307">
        <v>4.3</v>
      </c>
      <c r="B29" s="308" t="s">
        <v>277</v>
      </c>
      <c r="C29" s="307"/>
      <c r="D29" s="307"/>
    </row>
    <row r="30" spans="1:4" ht="16.5" hidden="1" customHeight="1">
      <c r="A30" s="307">
        <v>4.4000000000000004</v>
      </c>
      <c r="B30" s="308" t="s">
        <v>278</v>
      </c>
      <c r="C30" s="307"/>
      <c r="D30" s="307"/>
    </row>
    <row r="31" spans="1:4" ht="16.5" hidden="1" customHeight="1">
      <c r="A31" s="307">
        <v>4.5</v>
      </c>
      <c r="B31" s="308" t="s">
        <v>279</v>
      </c>
      <c r="C31" s="307"/>
      <c r="D31" s="307"/>
    </row>
    <row r="32" spans="1:4" s="30" customFormat="1" ht="17.25">
      <c r="A32" s="305"/>
      <c r="B32" s="306" t="s">
        <v>68</v>
      </c>
      <c r="C32" s="305">
        <f>C7+C13+C20+C26</f>
        <v>12</v>
      </c>
      <c r="D32" s="305">
        <f>D7+D13+D20+D26</f>
        <v>353</v>
      </c>
    </row>
    <row r="35" spans="2:4" ht="17.25">
      <c r="B35" s="393" t="s">
        <v>2</v>
      </c>
      <c r="C35" s="508" t="str">
        <f>+'Ekamut-caxs'!D79</f>
        <v>Ա. Մարգարյան</v>
      </c>
      <c r="D35" s="508"/>
    </row>
    <row r="36" spans="2:4" ht="15.75" customHeight="1">
      <c r="B36" s="394" t="s">
        <v>4</v>
      </c>
      <c r="C36" s="509" t="s">
        <v>5</v>
      </c>
      <c r="D36" s="509"/>
    </row>
    <row r="37" spans="2:4" ht="27" customHeight="1">
      <c r="B37" s="30" t="s">
        <v>6</v>
      </c>
      <c r="C37" s="508" t="str">
        <f>+'Ekamut-caxs'!D81</f>
        <v>Գ. Պողոսյան</v>
      </c>
      <c r="D37" s="508"/>
    </row>
    <row r="38" spans="2:4">
      <c r="C38" s="510" t="s">
        <v>5</v>
      </c>
      <c r="D38" s="510"/>
    </row>
    <row r="39" spans="2:4">
      <c r="B39" s="309" t="s">
        <v>130</v>
      </c>
      <c r="C39" s="309"/>
      <c r="D39" s="309"/>
    </row>
  </sheetData>
  <mergeCells count="7">
    <mergeCell ref="C35:D35"/>
    <mergeCell ref="C36:D36"/>
    <mergeCell ref="C37:D37"/>
    <mergeCell ref="C38:D38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B22" sqref="B22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4" t="s">
        <v>66</v>
      </c>
      <c r="B1" s="474"/>
      <c r="C1" s="474"/>
      <c r="D1" s="474"/>
      <c r="E1" s="474"/>
    </row>
    <row r="2" spans="1:13" ht="23.25" customHeight="1">
      <c r="A2" s="477" t="str">
        <f>+'Ekamut-caxs'!A13</f>
        <v xml:space="preserve">«Երևանի հ․61 մսուր-մանկապարտեզ» ՀՈԱԿ-ի </v>
      </c>
      <c r="B2" s="477"/>
      <c r="C2" s="477"/>
      <c r="D2" s="477"/>
      <c r="E2" s="477"/>
    </row>
    <row r="3" spans="1:13" ht="28.5" customHeight="1">
      <c r="A3" s="477" t="s">
        <v>255</v>
      </c>
      <c r="B3" s="477"/>
      <c r="C3" s="477"/>
      <c r="D3" s="477"/>
      <c r="E3" s="477"/>
    </row>
    <row r="5" spans="1:13">
      <c r="E5" s="89" t="s">
        <v>134</v>
      </c>
    </row>
    <row r="6" spans="1:13" ht="73.5" customHeight="1">
      <c r="A6" s="339" t="s">
        <v>3</v>
      </c>
      <c r="B6" s="339" t="s">
        <v>92</v>
      </c>
      <c r="C6" s="339" t="s">
        <v>256</v>
      </c>
      <c r="D6" s="339" t="s">
        <v>243</v>
      </c>
      <c r="E6" s="339" t="s">
        <v>244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295</v>
      </c>
    </row>
    <row r="8" spans="1:13" ht="35.25" customHeight="1" thickBot="1">
      <c r="A8" s="130">
        <v>1</v>
      </c>
      <c r="B8" s="312" t="s">
        <v>257</v>
      </c>
      <c r="C8" s="127">
        <v>79159.199999999997</v>
      </c>
      <c r="D8" s="127">
        <v>5390.1</v>
      </c>
      <c r="E8" s="127">
        <v>15654.4</v>
      </c>
      <c r="F8" s="313" t="s">
        <v>245</v>
      </c>
      <c r="G8" s="314" t="s">
        <v>246</v>
      </c>
      <c r="H8" s="315" t="s">
        <v>180</v>
      </c>
      <c r="I8" s="316" t="s">
        <v>247</v>
      </c>
      <c r="J8" s="315" t="s">
        <v>180</v>
      </c>
      <c r="K8" s="317" t="s">
        <v>248</v>
      </c>
      <c r="L8" s="318" t="s">
        <v>181</v>
      </c>
      <c r="M8" s="319" t="s">
        <v>249</v>
      </c>
    </row>
    <row r="9" spans="1:13" ht="35.25" customHeight="1" thickBot="1">
      <c r="A9" s="130">
        <v>2</v>
      </c>
      <c r="B9" s="312" t="s">
        <v>252</v>
      </c>
      <c r="C9" s="127">
        <v>11288.5</v>
      </c>
      <c r="D9" s="127">
        <v>611</v>
      </c>
      <c r="E9" s="127">
        <v>2393.6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253</v>
      </c>
      <c r="C10" s="322" t="s">
        <v>227</v>
      </c>
      <c r="D10" s="404">
        <v>370</v>
      </c>
      <c r="E10" s="405">
        <f>+M10</f>
        <v>3379.2</v>
      </c>
      <c r="F10" s="323">
        <v>11</v>
      </c>
      <c r="G10" s="324">
        <v>352</v>
      </c>
      <c r="H10" s="325" t="s">
        <v>180</v>
      </c>
      <c r="I10" s="326">
        <v>20</v>
      </c>
      <c r="J10" s="325" t="s">
        <v>180</v>
      </c>
      <c r="K10" s="326">
        <v>480</v>
      </c>
      <c r="L10" s="318" t="s">
        <v>181</v>
      </c>
      <c r="M10" s="327">
        <f>+(G10*I10*K10)/1000</f>
        <v>3379.2</v>
      </c>
    </row>
    <row r="11" spans="1:13" s="328" customFormat="1" ht="35.25" customHeight="1" thickBot="1">
      <c r="A11" s="320">
        <v>4</v>
      </c>
      <c r="B11" s="321" t="s">
        <v>254</v>
      </c>
      <c r="C11" s="322" t="s">
        <v>227</v>
      </c>
      <c r="D11" s="404">
        <v>370</v>
      </c>
      <c r="E11" s="405">
        <f>+M11</f>
        <v>3727.68</v>
      </c>
      <c r="F11" s="323">
        <v>12</v>
      </c>
      <c r="G11" s="329">
        <v>353</v>
      </c>
      <c r="H11" s="325" t="s">
        <v>180</v>
      </c>
      <c r="I11" s="330">
        <v>22</v>
      </c>
      <c r="J11" s="325" t="s">
        <v>180</v>
      </c>
      <c r="K11" s="330">
        <v>480</v>
      </c>
      <c r="L11" s="318" t="s">
        <v>181</v>
      </c>
      <c r="M11" s="331">
        <f>+(G11*I11*K11)/1000</f>
        <v>3727.68</v>
      </c>
    </row>
    <row r="12" spans="1:13" s="80" customFormat="1" ht="31.5" customHeight="1">
      <c r="A12" s="118"/>
      <c r="B12" s="332" t="s">
        <v>250</v>
      </c>
      <c r="C12" s="333">
        <f>ROUND(SUM(C8:C11),1)</f>
        <v>90447.7</v>
      </c>
      <c r="D12" s="333">
        <f>ROUND(SUM(D8:D11),1)</f>
        <v>6741.1</v>
      </c>
      <c r="E12" s="333">
        <f>ROUND(SUM(E8:E11),1)</f>
        <v>25154.9</v>
      </c>
      <c r="F12" s="440">
        <f>101715.1+2*11267.4</f>
        <v>124249.90000000001</v>
      </c>
    </row>
    <row r="13" spans="1:13">
      <c r="F13" s="439"/>
    </row>
    <row r="14" spans="1:13" ht="51" customHeight="1">
      <c r="B14" s="515" t="s">
        <v>251</v>
      </c>
      <c r="C14" s="515"/>
      <c r="D14" s="515"/>
      <c r="E14" s="515"/>
    </row>
    <row r="19" spans="2:5" ht="20.25" customHeight="1">
      <c r="B19" s="74" t="s">
        <v>2</v>
      </c>
      <c r="C19" s="74"/>
      <c r="D19" s="513" t="str">
        <f>+'Ekamut-caxs'!D79</f>
        <v>Ա. Մարգարյան</v>
      </c>
      <c r="E19" s="513"/>
    </row>
    <row r="20" spans="2:5" ht="18.75" customHeight="1">
      <c r="B20" s="74" t="s">
        <v>4</v>
      </c>
      <c r="D20" s="514" t="s">
        <v>5</v>
      </c>
      <c r="E20" s="514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3" t="str">
        <f>+'Ekamut-caxs'!D81</f>
        <v>Գ. Պողոսյան</v>
      </c>
      <c r="E22" s="513"/>
    </row>
    <row r="23" spans="2:5" ht="23.25" customHeight="1">
      <c r="D23" s="514" t="s">
        <v>5</v>
      </c>
      <c r="E23" s="514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4" workbookViewId="0">
      <selection activeCell="B22" sqref="B22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7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8" t="s">
        <v>66</v>
      </c>
      <c r="B1" s="518"/>
      <c r="C1" s="518"/>
      <c r="D1" s="518"/>
      <c r="E1" s="518"/>
      <c r="F1" s="518"/>
    </row>
    <row r="2" spans="1:6" ht="23.25" customHeight="1">
      <c r="A2" s="475" t="str">
        <f>+'Ekamut-caxs'!A13</f>
        <v xml:space="preserve">«Երևանի հ․61 մսուր-մանկապարտեզ» ՀՈԱԿ-ի </v>
      </c>
      <c r="B2" s="475"/>
      <c r="C2" s="475"/>
      <c r="D2" s="475"/>
      <c r="E2" s="475"/>
      <c r="F2" s="475"/>
    </row>
    <row r="3" spans="1:6" ht="40.5" customHeight="1">
      <c r="A3" s="475" t="s">
        <v>296</v>
      </c>
      <c r="B3" s="475"/>
      <c r="C3" s="475"/>
      <c r="D3" s="475"/>
      <c r="E3" s="475"/>
      <c r="F3" s="475"/>
    </row>
    <row r="5" spans="1:6">
      <c r="F5" s="395" t="s">
        <v>134</v>
      </c>
    </row>
    <row r="6" spans="1:6" ht="73.5" customHeight="1">
      <c r="A6" s="396" t="s">
        <v>3</v>
      </c>
      <c r="B6" s="396" t="s">
        <v>307</v>
      </c>
      <c r="C6" s="396" t="s">
        <v>281</v>
      </c>
      <c r="D6" s="396" t="s">
        <v>282</v>
      </c>
      <c r="E6" s="428" t="s">
        <v>283</v>
      </c>
      <c r="F6" s="396" t="s">
        <v>305</v>
      </c>
    </row>
    <row r="7" spans="1:6" ht="15.75" customHeight="1">
      <c r="A7" s="397">
        <v>1</v>
      </c>
      <c r="B7" s="397">
        <v>2</v>
      </c>
      <c r="C7" s="397">
        <v>3</v>
      </c>
      <c r="D7" s="397">
        <v>4</v>
      </c>
      <c r="E7" s="432">
        <v>5</v>
      </c>
      <c r="F7" s="397">
        <v>6</v>
      </c>
    </row>
    <row r="8" spans="1:6" ht="15.75" customHeight="1">
      <c r="A8" s="397"/>
      <c r="B8" s="426" t="s">
        <v>308</v>
      </c>
      <c r="C8" s="397"/>
      <c r="D8" s="397"/>
      <c r="E8" s="429">
        <f>SUBTOTAL(9,E9:E13)</f>
        <v>0</v>
      </c>
      <c r="F8" s="397"/>
    </row>
    <row r="9" spans="1:6">
      <c r="A9" s="398">
        <v>1</v>
      </c>
      <c r="B9" s="399" t="s">
        <v>280</v>
      </c>
      <c r="C9" s="127" t="s">
        <v>227</v>
      </c>
      <c r="D9" s="127" t="s">
        <v>227</v>
      </c>
      <c r="E9" s="430"/>
      <c r="F9" s="127"/>
    </row>
    <row r="10" spans="1:6">
      <c r="A10" s="398">
        <f t="shared" ref="A10:A13" si="0">+A9+1</f>
        <v>2</v>
      </c>
      <c r="B10" s="399"/>
      <c r="C10" s="127"/>
      <c r="D10" s="127"/>
      <c r="E10" s="430"/>
      <c r="F10" s="127"/>
    </row>
    <row r="11" spans="1:6">
      <c r="A11" s="398">
        <f t="shared" si="0"/>
        <v>3</v>
      </c>
      <c r="B11" s="399"/>
      <c r="C11" s="127"/>
      <c r="D11" s="127"/>
      <c r="E11" s="430"/>
      <c r="F11" s="127"/>
    </row>
    <row r="12" spans="1:6">
      <c r="A12" s="398">
        <f t="shared" si="0"/>
        <v>4</v>
      </c>
      <c r="B12" s="399"/>
      <c r="C12" s="127"/>
      <c r="D12" s="127"/>
      <c r="E12" s="430"/>
      <c r="F12" s="127"/>
    </row>
    <row r="13" spans="1:6">
      <c r="A13" s="398">
        <f t="shared" si="0"/>
        <v>5</v>
      </c>
      <c r="B13" s="399"/>
      <c r="C13" s="127"/>
      <c r="D13" s="127"/>
      <c r="E13" s="430"/>
      <c r="F13" s="127"/>
    </row>
    <row r="14" spans="1:6" ht="37.5" customHeight="1">
      <c r="A14" s="397"/>
      <c r="B14" s="426" t="s">
        <v>310</v>
      </c>
      <c r="C14" s="397"/>
      <c r="D14" s="397"/>
      <c r="E14" s="429">
        <f>SUBTOTAL(9,E15:E19)</f>
        <v>0</v>
      </c>
      <c r="F14" s="397"/>
    </row>
    <row r="15" spans="1:6" ht="31.5" customHeight="1">
      <c r="A15" s="398">
        <v>1</v>
      </c>
      <c r="B15" s="399" t="s">
        <v>311</v>
      </c>
      <c r="C15" s="127" t="s">
        <v>227</v>
      </c>
      <c r="D15" s="127" t="s">
        <v>227</v>
      </c>
      <c r="E15" s="430"/>
      <c r="F15" s="127"/>
    </row>
    <row r="16" spans="1:6">
      <c r="A16" s="398">
        <f t="shared" ref="A16:A19" si="1">+A15+1</f>
        <v>2</v>
      </c>
      <c r="B16" s="399"/>
      <c r="C16" s="127"/>
      <c r="D16" s="127"/>
      <c r="E16" s="430"/>
      <c r="F16" s="127"/>
    </row>
    <row r="17" spans="1:6">
      <c r="A17" s="398">
        <f t="shared" si="1"/>
        <v>3</v>
      </c>
      <c r="B17" s="399"/>
      <c r="C17" s="127"/>
      <c r="D17" s="127"/>
      <c r="E17" s="430"/>
      <c r="F17" s="127"/>
    </row>
    <row r="18" spans="1:6">
      <c r="A18" s="398">
        <f t="shared" si="1"/>
        <v>4</v>
      </c>
      <c r="B18" s="399"/>
      <c r="C18" s="127"/>
      <c r="D18" s="127"/>
      <c r="E18" s="430"/>
      <c r="F18" s="127"/>
    </row>
    <row r="19" spans="1:6">
      <c r="A19" s="398">
        <f t="shared" si="1"/>
        <v>5</v>
      </c>
      <c r="B19" s="399"/>
      <c r="C19" s="127"/>
      <c r="D19" s="127"/>
      <c r="E19" s="430"/>
      <c r="F19" s="127"/>
    </row>
    <row r="20" spans="1:6" ht="14.25">
      <c r="A20" s="398"/>
      <c r="B20" s="426" t="s">
        <v>309</v>
      </c>
      <c r="C20" s="127"/>
      <c r="D20" s="127"/>
      <c r="E20" s="429">
        <f>SUBTOTAL(9,E21:E37)</f>
        <v>0</v>
      </c>
      <c r="F20" s="127"/>
    </row>
    <row r="21" spans="1:6">
      <c r="A21" s="398">
        <v>1</v>
      </c>
      <c r="B21" s="399"/>
      <c r="C21" s="425"/>
      <c r="D21" s="425"/>
      <c r="E21" s="430">
        <f t="shared" ref="E21:E24" si="2">+D21*C21</f>
        <v>0</v>
      </c>
      <c r="F21" s="127"/>
    </row>
    <row r="22" spans="1:6">
      <c r="A22" s="398">
        <f t="shared" ref="A22:A37" si="3">+A21+1</f>
        <v>2</v>
      </c>
      <c r="B22" s="399"/>
      <c r="C22" s="425"/>
      <c r="D22" s="425"/>
      <c r="E22" s="430">
        <f t="shared" si="2"/>
        <v>0</v>
      </c>
      <c r="F22" s="127"/>
    </row>
    <row r="23" spans="1:6">
      <c r="A23" s="398">
        <f t="shared" si="3"/>
        <v>3</v>
      </c>
      <c r="B23" s="399"/>
      <c r="C23" s="425"/>
      <c r="D23" s="425"/>
      <c r="E23" s="430">
        <f t="shared" si="2"/>
        <v>0</v>
      </c>
      <c r="F23" s="127"/>
    </row>
    <row r="24" spans="1:6">
      <c r="A24" s="398">
        <f t="shared" si="3"/>
        <v>4</v>
      </c>
      <c r="B24" s="399"/>
      <c r="C24" s="425"/>
      <c r="D24" s="425"/>
      <c r="E24" s="430">
        <f t="shared" si="2"/>
        <v>0</v>
      </c>
      <c r="F24" s="127"/>
    </row>
    <row r="25" spans="1:6">
      <c r="A25" s="398">
        <f t="shared" si="3"/>
        <v>5</v>
      </c>
      <c r="B25" s="399"/>
      <c r="C25" s="425"/>
      <c r="D25" s="425"/>
      <c r="E25" s="430"/>
      <c r="F25" s="127"/>
    </row>
    <row r="26" spans="1:6">
      <c r="A26" s="398">
        <f t="shared" si="3"/>
        <v>6</v>
      </c>
      <c r="B26" s="399"/>
      <c r="C26" s="425"/>
      <c r="D26" s="425"/>
      <c r="E26" s="430"/>
      <c r="F26" s="127"/>
    </row>
    <row r="27" spans="1:6">
      <c r="A27" s="398">
        <f t="shared" si="3"/>
        <v>7</v>
      </c>
      <c r="B27" s="399"/>
      <c r="C27" s="425"/>
      <c r="D27" s="425"/>
      <c r="E27" s="430"/>
      <c r="F27" s="127"/>
    </row>
    <row r="28" spans="1:6">
      <c r="A28" s="398">
        <f t="shared" si="3"/>
        <v>8</v>
      </c>
      <c r="B28" s="399"/>
      <c r="C28" s="425"/>
      <c r="D28" s="425"/>
      <c r="E28" s="430"/>
      <c r="F28" s="127"/>
    </row>
    <row r="29" spans="1:6">
      <c r="A29" s="398">
        <f t="shared" si="3"/>
        <v>9</v>
      </c>
      <c r="B29" s="399"/>
      <c r="C29" s="425"/>
      <c r="D29" s="425"/>
      <c r="E29" s="430"/>
      <c r="F29" s="127"/>
    </row>
    <row r="30" spans="1:6">
      <c r="A30" s="398">
        <f t="shared" si="3"/>
        <v>10</v>
      </c>
      <c r="B30" s="399"/>
      <c r="C30" s="425"/>
      <c r="D30" s="425"/>
      <c r="E30" s="430"/>
      <c r="F30" s="127"/>
    </row>
    <row r="31" spans="1:6">
      <c r="A31" s="398">
        <f t="shared" si="3"/>
        <v>11</v>
      </c>
      <c r="B31" s="399"/>
      <c r="C31" s="425"/>
      <c r="D31" s="425"/>
      <c r="E31" s="430"/>
      <c r="F31" s="127"/>
    </row>
    <row r="32" spans="1:6">
      <c r="A32" s="398">
        <f t="shared" si="3"/>
        <v>12</v>
      </c>
      <c r="B32" s="399"/>
      <c r="C32" s="425"/>
      <c r="D32" s="425"/>
      <c r="E32" s="430"/>
      <c r="F32" s="127"/>
    </row>
    <row r="33" spans="1:6">
      <c r="A33" s="398">
        <f t="shared" si="3"/>
        <v>13</v>
      </c>
      <c r="B33" s="399"/>
      <c r="C33" s="425"/>
      <c r="D33" s="425"/>
      <c r="E33" s="430"/>
      <c r="F33" s="127"/>
    </row>
    <row r="34" spans="1:6">
      <c r="A34" s="398">
        <f t="shared" si="3"/>
        <v>14</v>
      </c>
      <c r="B34" s="399"/>
      <c r="C34" s="425"/>
      <c r="D34" s="425"/>
      <c r="E34" s="430"/>
      <c r="F34" s="127"/>
    </row>
    <row r="35" spans="1:6">
      <c r="A35" s="398">
        <f t="shared" si="3"/>
        <v>15</v>
      </c>
      <c r="B35" s="399"/>
      <c r="C35" s="425"/>
      <c r="D35" s="425"/>
      <c r="E35" s="430"/>
      <c r="F35" s="127"/>
    </row>
    <row r="36" spans="1:6">
      <c r="A36" s="398">
        <f t="shared" si="3"/>
        <v>16</v>
      </c>
      <c r="B36" s="399"/>
      <c r="C36" s="425"/>
      <c r="D36" s="425"/>
      <c r="E36" s="430"/>
      <c r="F36" s="127"/>
    </row>
    <row r="37" spans="1:6">
      <c r="A37" s="398">
        <f t="shared" si="3"/>
        <v>17</v>
      </c>
      <c r="B37" s="399"/>
      <c r="C37" s="425"/>
      <c r="D37" s="425"/>
      <c r="E37" s="430">
        <f>+D37*C37</f>
        <v>0</v>
      </c>
      <c r="F37" s="127"/>
    </row>
    <row r="38" spans="1:6" s="22" customFormat="1" ht="31.5" customHeight="1">
      <c r="A38" s="400"/>
      <c r="B38" s="401" t="s">
        <v>250</v>
      </c>
      <c r="C38" s="412">
        <f>SUM(C9:C37)</f>
        <v>0</v>
      </c>
      <c r="D38" s="412">
        <f>SUM(D9:D37)</f>
        <v>0</v>
      </c>
      <c r="E38" s="429">
        <f>SUBTOTAL(9,E8:E37)</f>
        <v>0</v>
      </c>
      <c r="F38" s="412"/>
    </row>
    <row r="40" spans="1:6" ht="33.75" customHeight="1">
      <c r="A40" s="398"/>
      <c r="B40" s="399" t="s">
        <v>297</v>
      </c>
      <c r="C40" s="519"/>
      <c r="D40" s="520"/>
      <c r="E40" s="520"/>
      <c r="F40" s="521"/>
    </row>
    <row r="41" spans="1:6" ht="33.75" customHeight="1">
      <c r="A41" s="398"/>
      <c r="B41" s="399" t="s">
        <v>306</v>
      </c>
      <c r="C41" s="519"/>
      <c r="D41" s="520"/>
      <c r="E41" s="520"/>
      <c r="F41" s="521"/>
    </row>
    <row r="43" spans="1:6" ht="20.25" customHeight="1">
      <c r="B43" s="12" t="s">
        <v>2</v>
      </c>
      <c r="C43" s="12"/>
      <c r="D43" s="516" t="str">
        <f>+'Ekamut-caxs'!D79</f>
        <v>Ա. Մարգարյան</v>
      </c>
      <c r="E43" s="516"/>
      <c r="F43" s="516"/>
    </row>
    <row r="44" spans="1:6" ht="18.75" customHeight="1">
      <c r="B44" s="12" t="s">
        <v>4</v>
      </c>
      <c r="D44" s="517" t="s">
        <v>5</v>
      </c>
      <c r="E44" s="517"/>
      <c r="F44" s="517"/>
    </row>
    <row r="45" spans="1:6" ht="18.75" customHeight="1">
      <c r="B45" s="12"/>
      <c r="D45" s="402"/>
      <c r="E45" s="431"/>
      <c r="F45" s="402"/>
    </row>
    <row r="46" spans="1:6" ht="18.75" customHeight="1">
      <c r="B46" s="12" t="s">
        <v>6</v>
      </c>
      <c r="D46" s="516" t="str">
        <f>+'Ekamut-caxs'!D81</f>
        <v>Գ. Պողոսյան</v>
      </c>
      <c r="E46" s="516"/>
      <c r="F46" s="516"/>
    </row>
    <row r="47" spans="1:6" ht="23.25" customHeight="1">
      <c r="D47" s="517" t="s">
        <v>5</v>
      </c>
      <c r="E47" s="517"/>
      <c r="F47" s="517"/>
    </row>
    <row r="49" spans="2:3">
      <c r="B49" s="58"/>
      <c r="C49" s="403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https://mul2.yerevan.am/tasks/2647855/oneclick?token=88373446828a2ca6d64262d1f23d8877</cp:keywords>
  <cp:lastModifiedBy>Lusine Petrosyan</cp:lastModifiedBy>
  <cp:lastPrinted>2025-12-18T10:29:39Z</cp:lastPrinted>
  <dcterms:created xsi:type="dcterms:W3CDTF">1996-10-14T23:33:28Z</dcterms:created>
  <dcterms:modified xsi:type="dcterms:W3CDTF">2025-12-26T15:33:56Z</dcterms:modified>
</cp:coreProperties>
</file>